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5 заседание\"/>
    </mc:Choice>
  </mc:AlternateContent>
  <bookViews>
    <workbookView xWindow="0" yWindow="0" windowWidth="20490" windowHeight="6555" activeTab="2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4" i="3" l="1"/>
  <c r="I34" i="3"/>
  <c r="G34" i="3"/>
  <c r="G33" i="3" s="1"/>
  <c r="I33" i="3"/>
  <c r="H33" i="3"/>
  <c r="G35" i="2"/>
  <c r="H35" i="2"/>
  <c r="F35" i="2"/>
  <c r="F34" i="2" s="1"/>
  <c r="H34" i="2"/>
  <c r="G34" i="2"/>
  <c r="I48" i="1"/>
  <c r="H48" i="1"/>
  <c r="G48" i="1"/>
  <c r="G46" i="1"/>
  <c r="H18" i="1"/>
  <c r="H17" i="1" s="1"/>
  <c r="H16" i="1" s="1"/>
  <c r="I18" i="1"/>
  <c r="I17" i="1" s="1"/>
  <c r="I16" i="1" s="1"/>
  <c r="G18" i="1"/>
  <c r="G17" i="1" s="1"/>
  <c r="G16" i="1" s="1"/>
  <c r="G22" i="2" l="1"/>
  <c r="H22" i="2"/>
  <c r="F22" i="2"/>
  <c r="H23" i="3"/>
  <c r="I23" i="3"/>
  <c r="G23" i="3"/>
  <c r="H21" i="3"/>
  <c r="I21" i="3"/>
  <c r="G21" i="3"/>
  <c r="H19" i="3"/>
  <c r="I19" i="3"/>
  <c r="G19" i="3"/>
  <c r="H20" i="3"/>
  <c r="I20" i="3"/>
  <c r="G20" i="3"/>
  <c r="H25" i="3"/>
  <c r="I25" i="3"/>
  <c r="G25" i="3"/>
  <c r="H27" i="3"/>
  <c r="I27" i="3"/>
  <c r="G27" i="3"/>
  <c r="H29" i="3"/>
  <c r="I29" i="3"/>
  <c r="G29" i="3"/>
  <c r="H30" i="3"/>
  <c r="I30" i="3"/>
  <c r="G30" i="3"/>
  <c r="H32" i="3"/>
  <c r="I32" i="3"/>
  <c r="G32" i="3"/>
  <c r="H28" i="2"/>
  <c r="G28" i="2"/>
  <c r="F28" i="2"/>
  <c r="G33" i="2"/>
  <c r="H33" i="2"/>
  <c r="F33" i="2"/>
  <c r="G31" i="2"/>
  <c r="H31" i="2"/>
  <c r="F31" i="2"/>
  <c r="G30" i="2"/>
  <c r="H30" i="2"/>
  <c r="F30" i="2"/>
  <c r="G26" i="2"/>
  <c r="H26" i="2"/>
  <c r="F26" i="2"/>
  <c r="G24" i="2"/>
  <c r="H24" i="2"/>
  <c r="F24" i="2"/>
  <c r="G32" i="2"/>
  <c r="H32" i="2"/>
  <c r="F32" i="2"/>
  <c r="G29" i="2"/>
  <c r="H29" i="2"/>
  <c r="F29" i="2"/>
  <c r="G27" i="2"/>
  <c r="H27" i="2"/>
  <c r="F27" i="2"/>
  <c r="G25" i="2"/>
  <c r="H25" i="2"/>
  <c r="F25" i="2"/>
  <c r="G23" i="2"/>
  <c r="H23" i="2"/>
  <c r="F23" i="2"/>
  <c r="G21" i="2"/>
  <c r="H21" i="2"/>
  <c r="F21" i="2"/>
  <c r="G20" i="2"/>
  <c r="G19" i="2" s="1"/>
  <c r="H20" i="2"/>
  <c r="H19" i="2" s="1"/>
  <c r="F20" i="2"/>
  <c r="F19" i="2" s="1"/>
  <c r="H17" i="3"/>
  <c r="I17" i="3"/>
  <c r="G16" i="3"/>
  <c r="G17" i="2"/>
  <c r="G16" i="2" s="1"/>
  <c r="H17" i="2"/>
  <c r="H16" i="2" s="1"/>
  <c r="F17" i="2"/>
  <c r="F16" i="2" s="1"/>
  <c r="H22" i="3"/>
  <c r="I22" i="3"/>
  <c r="G22" i="3"/>
  <c r="H24" i="3"/>
  <c r="I24" i="3"/>
  <c r="G24" i="3"/>
  <c r="H26" i="3"/>
  <c r="I26" i="3"/>
  <c r="G26" i="3"/>
  <c r="H31" i="3"/>
  <c r="I31" i="3"/>
  <c r="G31" i="3"/>
  <c r="H18" i="3"/>
  <c r="I18" i="3"/>
  <c r="I28" i="3"/>
  <c r="H28" i="3"/>
  <c r="G28" i="3"/>
  <c r="G18" i="3"/>
  <c r="H16" i="3"/>
  <c r="H15" i="3" s="1"/>
  <c r="I16" i="3"/>
  <c r="I15" i="3" s="1"/>
  <c r="G17" i="3"/>
  <c r="G18" i="2"/>
  <c r="H18" i="2"/>
  <c r="F18" i="2"/>
  <c r="H46" i="1"/>
  <c r="H45" i="1" s="1"/>
  <c r="I46" i="1"/>
  <c r="I45" i="1" s="1"/>
  <c r="G45" i="1"/>
  <c r="H43" i="1"/>
  <c r="H42" i="1" s="1"/>
  <c r="H41" i="1" s="1"/>
  <c r="H40" i="1" s="1"/>
  <c r="I43" i="1"/>
  <c r="I42" i="1" s="1"/>
  <c r="I41" i="1" s="1"/>
  <c r="I40" i="1" s="1"/>
  <c r="G43" i="1"/>
  <c r="G42" i="1" s="1"/>
  <c r="G41" i="1" s="1"/>
  <c r="G40" i="1" s="1"/>
  <c r="H38" i="1"/>
  <c r="H37" i="1"/>
  <c r="H36" i="1" s="1"/>
  <c r="H35" i="1" s="1"/>
  <c r="I38" i="1"/>
  <c r="I37" i="1" s="1"/>
  <c r="I36" i="1" s="1"/>
  <c r="G38" i="1"/>
  <c r="G37" i="1"/>
  <c r="G36" i="1" s="1"/>
  <c r="G35" i="1" s="1"/>
  <c r="H32" i="1"/>
  <c r="H31" i="1" s="1"/>
  <c r="H30" i="1" s="1"/>
  <c r="I32" i="1"/>
  <c r="I31" i="1"/>
  <c r="I30" i="1" s="1"/>
  <c r="G32" i="1"/>
  <c r="G31" i="1" s="1"/>
  <c r="G30" i="1" s="1"/>
  <c r="H28" i="1"/>
  <c r="H27" i="1"/>
  <c r="H26" i="1" s="1"/>
  <c r="I28" i="1"/>
  <c r="I27" i="1" s="1"/>
  <c r="I26" i="1" s="1"/>
  <c r="G28" i="1"/>
  <c r="G27" i="1"/>
  <c r="G26" i="1" s="1"/>
  <c r="H22" i="1"/>
  <c r="H21" i="1" s="1"/>
  <c r="H20" i="1" s="1"/>
  <c r="I22" i="1"/>
  <c r="I21" i="1"/>
  <c r="I20" i="1" s="1"/>
  <c r="I15" i="1" s="1"/>
  <c r="G22" i="1"/>
  <c r="G21" i="1" s="1"/>
  <c r="G20" i="1" s="1"/>
  <c r="G15" i="1" l="1"/>
  <c r="G14" i="1" s="1"/>
  <c r="I35" i="1"/>
  <c r="I14" i="1" s="1"/>
  <c r="H15" i="1"/>
  <c r="H14" i="1" s="1"/>
  <c r="G15" i="3"/>
</calcChain>
</file>

<file path=xl/sharedStrings.xml><?xml version="1.0" encoding="utf-8"?>
<sst xmlns="http://schemas.openxmlformats.org/spreadsheetml/2006/main" count="233" uniqueCount="77">
  <si>
    <t>Наименование</t>
  </si>
  <si>
    <t>0102</t>
  </si>
  <si>
    <t>Функционирование высшего должностного лица муниципального образования</t>
  </si>
  <si>
    <t>Благоустройство</t>
  </si>
  <si>
    <t>0500</t>
  </si>
  <si>
    <t>РзПр</t>
  </si>
  <si>
    <t>Вр</t>
  </si>
  <si>
    <t>Прочие мероприятия по благоустройству городских округов и поселений</t>
  </si>
  <si>
    <t>0104</t>
  </si>
  <si>
    <t>Прочая закупка товаров, работ и услуг для государственных (муниципальных) нужд</t>
  </si>
  <si>
    <t>ОБЩЕГОСУДАРСТВЕННЫЕ ВОПРОСЫ</t>
  </si>
  <si>
    <t>0100</t>
  </si>
  <si>
    <t>0111</t>
  </si>
  <si>
    <t>Резервный фонд</t>
  </si>
  <si>
    <t>Резервные средства</t>
  </si>
  <si>
    <t>ЖИЛИЩНО-КОММУНАЛЬНОЕ ХОЗЯЙСТВО</t>
  </si>
  <si>
    <t>Цср</t>
  </si>
  <si>
    <t>ВСЕГО</t>
  </si>
  <si>
    <t>99 0 00 00000</t>
  </si>
  <si>
    <t>06 1 01 74040</t>
  </si>
  <si>
    <t>Основное мероприятие "Повышение степени благоустройства территории"</t>
  </si>
  <si>
    <t>Межбюджетные трансферты общего характера</t>
  </si>
  <si>
    <t>99 0 00 74000</t>
  </si>
  <si>
    <t>Иные безвозмездные и безвозвратные перечисления</t>
  </si>
  <si>
    <t xml:space="preserve"> Иные межбюджетные трансферты </t>
  </si>
  <si>
    <t>100</t>
  </si>
  <si>
    <t>200</t>
  </si>
  <si>
    <t>800</t>
  </si>
  <si>
    <t>Иные бюджетные ассигнования</t>
  </si>
  <si>
    <t>Непрограммные расходы</t>
  </si>
  <si>
    <t>Глава муниципального образования</t>
  </si>
  <si>
    <t>Аппарат органов государственной власти РБ</t>
  </si>
  <si>
    <t>Резервные фонды местных администраций</t>
  </si>
  <si>
    <t>0503</t>
  </si>
  <si>
    <t>0203</t>
  </si>
  <si>
    <t>Мобилизационная вневойсковая подготовка</t>
  </si>
  <si>
    <t>15 1 01 00000</t>
  </si>
  <si>
    <t>15 1 01 51180</t>
  </si>
  <si>
    <t>Осуществление первичного воинского учета</t>
  </si>
  <si>
    <t>к Решению  Совета сельского поселения</t>
  </si>
  <si>
    <t>27 1 01 02030</t>
  </si>
  <si>
    <t>27 1 01 02040</t>
  </si>
  <si>
    <t>13 1 01 75000</t>
  </si>
  <si>
    <t>06 1 01 06050</t>
  </si>
  <si>
    <t>Подпрограмма "Развитие коммунальной инфраструктуры поселений в муниципальном районе Салаватский район Ресельского поселенияублики Башкортостан"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</si>
  <si>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</si>
  <si>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коммунальной инфраструктуры поселений в муниципальном районе Салаватский район Республики Башкортостан"</t>
  </si>
  <si>
    <t>Сумма</t>
  </si>
  <si>
    <t>(в рублях)</t>
  </si>
  <si>
    <t>2023 год</t>
  </si>
  <si>
    <t>2024 год</t>
  </si>
  <si>
    <t>2025 год</t>
  </si>
  <si>
    <t>Муниципальная программа "Развитие образования Республики Башкортостан на 2023-2027гг"</t>
  </si>
  <si>
    <t xml:space="preserve">Приложение №4 </t>
  </si>
  <si>
    <t>к Решению заседания Совета</t>
  </si>
  <si>
    <t>Центральный аппарат</t>
  </si>
  <si>
    <t>Уплата налога на имущество организаций и земельного налога</t>
  </si>
  <si>
    <t>Резервный фонд местных администраций</t>
  </si>
  <si>
    <t>13 1 01 07500</t>
  </si>
  <si>
    <t>Коммунальная инфраструктура  в сельских поселениях</t>
  </si>
  <si>
    <t>Расходы на выплату персоналу</t>
  </si>
  <si>
    <t>Иные межбюджетные трансферты</t>
  </si>
  <si>
    <t>251</t>
  </si>
  <si>
    <t>Вед-во</t>
  </si>
  <si>
    <t>АДМИНИСТРАЦИЯ ПОСЕЛЕНИЙ</t>
  </si>
  <si>
    <t>Приложение №5</t>
  </si>
  <si>
    <t xml:space="preserve">Приложение №6 </t>
  </si>
  <si>
    <t>Мечетлинский сельсовет</t>
  </si>
  <si>
    <t xml:space="preserve"> "О бюджете селького поселения Мечетлинский сельсовет на 2023 год
и плановый период 2024 и 2025 годов</t>
  </si>
  <si>
    <t>Раделение бюджетных ассигнований сельского поселения Мечетлинский сельсовет муниципального района Салаватский район на 2023 год и на плановый период 2024 и 2025 годов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</t>
  </si>
  <si>
    <t>сельского поселения Мечетлинский сельсовет</t>
  </si>
  <si>
    <t xml:space="preserve">  "О бюджете селького поселения Мечетлинский сельсовет на 2023 год
и плановый период 2024 и 2025 годов</t>
  </si>
  <si>
    <t>О бюджете сельского поселения Мечетлинский сельсовет на 2023 год и плановый период 2024 и 2025 годов</t>
  </si>
  <si>
    <t>Ведомственная структура расходов бюджета сельского поселения Мечетлинский сельсовет муниципального района Салаватский район на 2023 год и на плановый период 2024 и 2025 годов</t>
  </si>
  <si>
    <t>Условно утвержденные расходы</t>
  </si>
  <si>
    <t>99 0 00 0000</t>
  </si>
  <si>
    <t>99 0 00 99999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</si>
</sst>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.0"/>
  </numFmts>
  <fonts count="6" x14ac:knownFonts="1">
    <font>
      <sz val="10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3" fillId="0" borderId="1" xfId="0" applyNumberFormat="1" applyFont="1" applyBorder="1"/>
    <xf numFmtId="165" fontId="3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164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right" wrapText="1"/>
    </xf>
    <xf numFmtId="0" fontId="2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3" borderId="0" xfId="0" applyFill="1" applyBorder="1"/>
    <xf numFmtId="165" fontId="3" fillId="0" borderId="1" xfId="0" applyNumberFormat="1" applyFont="1" applyFill="1" applyBorder="1"/>
    <xf numFmtId="165" fontId="2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wrapText="1"/>
    </xf>
    <xf numFmtId="165" fontId="2" fillId="0" borderId="0" xfId="0" applyNumberFormat="1" applyFont="1" applyFill="1" applyBorder="1" applyAlignment="1">
      <alignment wrapText="1"/>
    </xf>
    <xf numFmtId="0" fontId="3" fillId="0" borderId="0" xfId="0" applyFont="1" applyBorder="1"/>
    <xf numFmtId="0" fontId="2" fillId="0" borderId="0" xfId="0" applyFont="1" applyBorder="1"/>
    <xf numFmtId="0" fontId="3" fillId="0" borderId="5" xfId="0" applyFont="1" applyBorder="1" applyAlignment="1"/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164" fontId="3" fillId="0" borderId="1" xfId="0" applyNumberFormat="1" applyFont="1" applyBorder="1" applyAlignment="1">
      <alignment wrapText="1"/>
    </xf>
    <xf numFmtId="0" fontId="0" fillId="0" borderId="0" xfId="0" applyFont="1"/>
    <xf numFmtId="165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2" fillId="0" borderId="0" xfId="0" applyFont="1" applyAlignment="1">
      <alignment horizontal="right" wrapText="1"/>
    </xf>
    <xf numFmtId="0" fontId="2" fillId="0" borderId="11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9"/>
  <sheetViews>
    <sheetView workbookViewId="0">
      <selection activeCell="E48" sqref="E48:E49"/>
    </sheetView>
  </sheetViews>
  <sheetFormatPr defaultRowHeight="12.75" x14ac:dyDescent="0.2"/>
  <cols>
    <col min="3" max="3" width="18.85546875" customWidth="1"/>
    <col min="4" max="4" width="12" customWidth="1"/>
    <col min="5" max="5" width="16.42578125" customWidth="1"/>
    <col min="6" max="6" width="10.140625" customWidth="1"/>
    <col min="7" max="7" width="15" customWidth="1"/>
    <col min="8" max="8" width="17.7109375" customWidth="1"/>
    <col min="9" max="9" width="14.28515625" customWidth="1"/>
  </cols>
  <sheetData>
    <row r="1" spans="1:31" ht="15.75" x14ac:dyDescent="0.25">
      <c r="A1" s="3"/>
      <c r="B1" s="3"/>
      <c r="C1" s="3"/>
      <c r="D1" s="3"/>
      <c r="E1" s="72" t="s">
        <v>53</v>
      </c>
      <c r="F1" s="72"/>
      <c r="G1" s="72"/>
    </row>
    <row r="2" spans="1:31" ht="15.75" x14ac:dyDescent="0.25">
      <c r="A2" s="3"/>
      <c r="B2" s="3"/>
      <c r="C2" s="3"/>
      <c r="D2" s="3"/>
      <c r="E2" s="24" t="s">
        <v>39</v>
      </c>
      <c r="F2" s="24"/>
      <c r="G2" s="24"/>
    </row>
    <row r="3" spans="1:31" ht="15.75" x14ac:dyDescent="0.25">
      <c r="A3" s="3"/>
      <c r="B3" s="3"/>
      <c r="C3" s="3"/>
      <c r="D3" s="72" t="s">
        <v>67</v>
      </c>
      <c r="E3" s="72"/>
      <c r="F3" s="72"/>
      <c r="G3" s="72"/>
    </row>
    <row r="4" spans="1:31" ht="15.75" x14ac:dyDescent="0.25">
      <c r="A4" s="3"/>
      <c r="B4" s="3"/>
      <c r="C4" s="88" t="s">
        <v>68</v>
      </c>
      <c r="D4" s="88"/>
      <c r="E4" s="88"/>
      <c r="F4" s="88"/>
      <c r="G4" s="88"/>
    </row>
    <row r="5" spans="1:31" ht="15.75" customHeight="1" x14ac:dyDescent="0.25">
      <c r="A5" s="3"/>
      <c r="B5" s="3"/>
      <c r="C5" s="88"/>
      <c r="D5" s="88"/>
      <c r="E5" s="88"/>
      <c r="F5" s="88"/>
      <c r="G5" s="88"/>
    </row>
    <row r="6" spans="1:31" ht="12.75" customHeight="1" x14ac:dyDescent="0.25">
      <c r="A6" s="3"/>
      <c r="B6" s="3"/>
      <c r="C6" s="2"/>
      <c r="D6" s="4"/>
      <c r="E6" s="4"/>
      <c r="F6" s="4"/>
      <c r="G6" s="4"/>
      <c r="I6" s="10"/>
    </row>
    <row r="7" spans="1:31" ht="12.75" customHeight="1" x14ac:dyDescent="0.25">
      <c r="A7" s="3"/>
      <c r="B7" s="3"/>
      <c r="C7" s="2"/>
      <c r="D7" s="4"/>
      <c r="E7" s="4"/>
      <c r="F7" s="4"/>
      <c r="G7" s="4"/>
    </row>
    <row r="8" spans="1:31" ht="97.5" customHeight="1" x14ac:dyDescent="0.25">
      <c r="A8" s="76" t="s">
        <v>69</v>
      </c>
      <c r="B8" s="76"/>
      <c r="C8" s="76"/>
      <c r="D8" s="76"/>
      <c r="E8" s="76"/>
      <c r="F8" s="76"/>
      <c r="G8" s="76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customHeight="1" x14ac:dyDescent="0.25">
      <c r="A9" s="8"/>
      <c r="B9" s="8"/>
      <c r="C9" s="8"/>
      <c r="D9" s="8"/>
      <c r="E9" s="8"/>
      <c r="F9" s="8"/>
      <c r="G9" s="8"/>
      <c r="H9" s="1"/>
    </row>
    <row r="10" spans="1:31" ht="14.25" customHeight="1" x14ac:dyDescent="0.25">
      <c r="A10" s="2"/>
      <c r="B10" s="2"/>
      <c r="C10" s="2"/>
      <c r="D10" s="2"/>
      <c r="E10" s="2"/>
      <c r="F10" s="89"/>
      <c r="G10" s="90"/>
      <c r="H10" s="1"/>
      <c r="I10" s="28" t="s">
        <v>48</v>
      </c>
    </row>
    <row r="11" spans="1:31" ht="12.75" customHeight="1" x14ac:dyDescent="0.25">
      <c r="A11" s="80" t="s">
        <v>0</v>
      </c>
      <c r="B11" s="81"/>
      <c r="C11" s="82"/>
      <c r="D11" s="57" t="s">
        <v>5</v>
      </c>
      <c r="E11" s="57" t="s">
        <v>16</v>
      </c>
      <c r="F11" s="57" t="s">
        <v>6</v>
      </c>
      <c r="G11" s="86" t="s">
        <v>47</v>
      </c>
      <c r="H11" s="87"/>
      <c r="I11" s="87"/>
    </row>
    <row r="12" spans="1:31" ht="26.25" customHeight="1" x14ac:dyDescent="0.25">
      <c r="A12" s="83"/>
      <c r="B12" s="84"/>
      <c r="C12" s="85"/>
      <c r="D12" s="58"/>
      <c r="E12" s="58"/>
      <c r="F12" s="58"/>
      <c r="G12" s="5" t="s">
        <v>49</v>
      </c>
      <c r="H12" s="26" t="s">
        <v>50</v>
      </c>
      <c r="I12" s="26" t="s">
        <v>51</v>
      </c>
    </row>
    <row r="13" spans="1:31" ht="14.25" customHeight="1" x14ac:dyDescent="0.25">
      <c r="A13" s="73">
        <v>1</v>
      </c>
      <c r="B13" s="74"/>
      <c r="C13" s="75"/>
      <c r="D13" s="5">
        <v>2</v>
      </c>
      <c r="E13" s="5">
        <v>3</v>
      </c>
      <c r="F13" s="5">
        <v>4</v>
      </c>
      <c r="G13" s="23">
        <v>5</v>
      </c>
      <c r="H13" s="27">
        <v>6</v>
      </c>
      <c r="I13" s="27">
        <v>7</v>
      </c>
    </row>
    <row r="14" spans="1:31" ht="23.25" customHeight="1" x14ac:dyDescent="0.25">
      <c r="A14" s="77" t="s">
        <v>17</v>
      </c>
      <c r="B14" s="78"/>
      <c r="C14" s="79"/>
      <c r="D14" s="13"/>
      <c r="E14" s="13"/>
      <c r="F14" s="13"/>
      <c r="G14" s="14">
        <f>G15+G30+G35+G45+G48</f>
        <v>3058062</v>
      </c>
      <c r="H14" s="14">
        <f t="shared" ref="H14:I14" si="0">H15+H30+H35+H45+H48</f>
        <v>2564480</v>
      </c>
      <c r="I14" s="14">
        <f t="shared" si="0"/>
        <v>2505080</v>
      </c>
    </row>
    <row r="15" spans="1:31" ht="33" customHeight="1" x14ac:dyDescent="0.25">
      <c r="A15" s="69" t="s">
        <v>10</v>
      </c>
      <c r="B15" s="70"/>
      <c r="C15" s="71"/>
      <c r="D15" s="11" t="s">
        <v>11</v>
      </c>
      <c r="E15" s="12"/>
      <c r="F15" s="12"/>
      <c r="G15" s="15">
        <f>G16+G20+G26</f>
        <v>2265400</v>
      </c>
      <c r="H15" s="15">
        <f t="shared" ref="H15:I15" si="1">H16+H20+H26</f>
        <v>2266400</v>
      </c>
      <c r="I15" s="15">
        <f t="shared" si="1"/>
        <v>2157800</v>
      </c>
    </row>
    <row r="16" spans="1:31" ht="52.5" customHeight="1" x14ac:dyDescent="0.25">
      <c r="A16" s="54" t="s">
        <v>2</v>
      </c>
      <c r="B16" s="64"/>
      <c r="C16" s="65"/>
      <c r="D16" s="11" t="s">
        <v>1</v>
      </c>
      <c r="E16" s="12"/>
      <c r="F16" s="12"/>
      <c r="G16" s="15">
        <f>G17</f>
        <v>984200</v>
      </c>
      <c r="H16" s="15">
        <f t="shared" ref="H16:I18" si="2">H17</f>
        <v>984200</v>
      </c>
      <c r="I16" s="15">
        <f t="shared" si="2"/>
        <v>984200</v>
      </c>
    </row>
    <row r="17" spans="1:9" ht="30.75" customHeight="1" x14ac:dyDescent="0.25">
      <c r="A17" s="54" t="s">
        <v>29</v>
      </c>
      <c r="B17" s="61"/>
      <c r="C17" s="62"/>
      <c r="D17" s="6" t="s">
        <v>1</v>
      </c>
      <c r="E17" s="6" t="s">
        <v>40</v>
      </c>
      <c r="F17" s="6"/>
      <c r="G17" s="16">
        <f>G18</f>
        <v>984200</v>
      </c>
      <c r="H17" s="16">
        <f t="shared" si="2"/>
        <v>984200</v>
      </c>
      <c r="I17" s="16">
        <f t="shared" si="2"/>
        <v>984200</v>
      </c>
    </row>
    <row r="18" spans="1:9" ht="22.5" customHeight="1" x14ac:dyDescent="0.25">
      <c r="A18" s="54" t="s">
        <v>30</v>
      </c>
      <c r="B18" s="61"/>
      <c r="C18" s="62"/>
      <c r="D18" s="6" t="s">
        <v>1</v>
      </c>
      <c r="E18" s="6" t="s">
        <v>40</v>
      </c>
      <c r="F18" s="6"/>
      <c r="G18" s="16">
        <f>G19</f>
        <v>984200</v>
      </c>
      <c r="H18" s="16">
        <f t="shared" si="2"/>
        <v>984200</v>
      </c>
      <c r="I18" s="16">
        <f t="shared" si="2"/>
        <v>984200</v>
      </c>
    </row>
    <row r="19" spans="1:9" ht="21" customHeight="1" x14ac:dyDescent="0.25">
      <c r="A19" s="54" t="s">
        <v>60</v>
      </c>
      <c r="B19" s="61"/>
      <c r="C19" s="62"/>
      <c r="D19" s="6" t="s">
        <v>1</v>
      </c>
      <c r="E19" s="6" t="s">
        <v>40</v>
      </c>
      <c r="F19" s="6" t="s">
        <v>25</v>
      </c>
      <c r="G19" s="16">
        <v>984200</v>
      </c>
      <c r="H19" s="16">
        <v>984200</v>
      </c>
      <c r="I19" s="16">
        <v>984200</v>
      </c>
    </row>
    <row r="20" spans="1:9" ht="97.5" customHeight="1" x14ac:dyDescent="0.25">
      <c r="A20" s="60" t="s">
        <v>45</v>
      </c>
      <c r="B20" s="60"/>
      <c r="C20" s="60"/>
      <c r="D20" s="11" t="s">
        <v>8</v>
      </c>
      <c r="E20" s="6"/>
      <c r="F20" s="6"/>
      <c r="G20" s="19">
        <f t="shared" ref="G20:I21" si="3">G21</f>
        <v>1266200</v>
      </c>
      <c r="H20" s="19">
        <f t="shared" si="3"/>
        <v>1267200</v>
      </c>
      <c r="I20" s="19">
        <f t="shared" si="3"/>
        <v>1158600</v>
      </c>
    </row>
    <row r="21" spans="1:9" ht="22.5" customHeight="1" x14ac:dyDescent="0.25">
      <c r="A21" s="60" t="s">
        <v>29</v>
      </c>
      <c r="B21" s="60"/>
      <c r="C21" s="60"/>
      <c r="D21" s="6" t="s">
        <v>8</v>
      </c>
      <c r="E21" s="6" t="s">
        <v>41</v>
      </c>
      <c r="F21" s="6"/>
      <c r="G21" s="16">
        <f t="shared" si="3"/>
        <v>1266200</v>
      </c>
      <c r="H21" s="16">
        <f t="shared" si="3"/>
        <v>1267200</v>
      </c>
      <c r="I21" s="16">
        <f t="shared" si="3"/>
        <v>1158600</v>
      </c>
    </row>
    <row r="22" spans="1:9" ht="30.75" customHeight="1" x14ac:dyDescent="0.25">
      <c r="A22" s="60" t="s">
        <v>31</v>
      </c>
      <c r="B22" s="60"/>
      <c r="C22" s="60"/>
      <c r="D22" s="6" t="s">
        <v>8</v>
      </c>
      <c r="E22" s="6" t="s">
        <v>41</v>
      </c>
      <c r="F22" s="6"/>
      <c r="G22" s="16">
        <f>G23+G24+G25</f>
        <v>1266200</v>
      </c>
      <c r="H22" s="16">
        <f>H23+H24+H25</f>
        <v>1267200</v>
      </c>
      <c r="I22" s="16">
        <f>I23+I24+I25</f>
        <v>1158600</v>
      </c>
    </row>
    <row r="23" spans="1:9" ht="21" customHeight="1" x14ac:dyDescent="0.25">
      <c r="A23" s="54" t="s">
        <v>60</v>
      </c>
      <c r="B23" s="61"/>
      <c r="C23" s="62"/>
      <c r="D23" s="6" t="s">
        <v>8</v>
      </c>
      <c r="E23" s="6" t="s">
        <v>41</v>
      </c>
      <c r="F23" s="6" t="s">
        <v>25</v>
      </c>
      <c r="G23" s="16">
        <v>960900</v>
      </c>
      <c r="H23" s="51">
        <v>748000</v>
      </c>
      <c r="I23" s="51">
        <v>748000</v>
      </c>
    </row>
    <row r="24" spans="1:9" ht="45.75" customHeight="1" x14ac:dyDescent="0.25">
      <c r="A24" s="54" t="s">
        <v>9</v>
      </c>
      <c r="B24" s="61"/>
      <c r="C24" s="62"/>
      <c r="D24" s="6" t="s">
        <v>8</v>
      </c>
      <c r="E24" s="6" t="s">
        <v>41</v>
      </c>
      <c r="F24" s="6" t="s">
        <v>26</v>
      </c>
      <c r="G24" s="16">
        <v>302400</v>
      </c>
      <c r="H24" s="51">
        <v>516300</v>
      </c>
      <c r="I24" s="51">
        <v>407700</v>
      </c>
    </row>
    <row r="25" spans="1:9" ht="25.5" customHeight="1" x14ac:dyDescent="0.25">
      <c r="A25" s="54" t="s">
        <v>28</v>
      </c>
      <c r="B25" s="55"/>
      <c r="C25" s="56"/>
      <c r="D25" s="6" t="s">
        <v>8</v>
      </c>
      <c r="E25" s="6" t="s">
        <v>41</v>
      </c>
      <c r="F25" s="6" t="s">
        <v>27</v>
      </c>
      <c r="G25" s="16">
        <v>2900</v>
      </c>
      <c r="H25" s="51">
        <v>2900</v>
      </c>
      <c r="I25" s="51">
        <v>2900</v>
      </c>
    </row>
    <row r="26" spans="1:9" ht="24" customHeight="1" x14ac:dyDescent="0.25">
      <c r="A26" s="54" t="s">
        <v>13</v>
      </c>
      <c r="B26" s="61"/>
      <c r="C26" s="62"/>
      <c r="D26" s="11" t="s">
        <v>12</v>
      </c>
      <c r="E26" s="11"/>
      <c r="F26" s="11"/>
      <c r="G26" s="19">
        <f t="shared" ref="G26:I28" si="4">G27</f>
        <v>15000</v>
      </c>
      <c r="H26" s="19">
        <f t="shared" si="4"/>
        <v>15000</v>
      </c>
      <c r="I26" s="19">
        <f t="shared" si="4"/>
        <v>15000</v>
      </c>
    </row>
    <row r="27" spans="1:9" ht="34.5" customHeight="1" x14ac:dyDescent="0.25">
      <c r="A27" s="60" t="s">
        <v>29</v>
      </c>
      <c r="B27" s="60"/>
      <c r="C27" s="60"/>
      <c r="D27" s="6" t="s">
        <v>12</v>
      </c>
      <c r="E27" s="6" t="s">
        <v>42</v>
      </c>
      <c r="F27" s="6"/>
      <c r="G27" s="16">
        <f t="shared" si="4"/>
        <v>15000</v>
      </c>
      <c r="H27" s="16">
        <f t="shared" si="4"/>
        <v>15000</v>
      </c>
      <c r="I27" s="16">
        <f t="shared" si="4"/>
        <v>15000</v>
      </c>
    </row>
    <row r="28" spans="1:9" ht="34.5" customHeight="1" x14ac:dyDescent="0.25">
      <c r="A28" s="54" t="s">
        <v>32</v>
      </c>
      <c r="B28" s="55"/>
      <c r="C28" s="56"/>
      <c r="D28" s="6" t="s">
        <v>12</v>
      </c>
      <c r="E28" s="6" t="s">
        <v>42</v>
      </c>
      <c r="F28" s="6"/>
      <c r="G28" s="16">
        <f t="shared" si="4"/>
        <v>15000</v>
      </c>
      <c r="H28" s="16">
        <f t="shared" si="4"/>
        <v>15000</v>
      </c>
      <c r="I28" s="16">
        <f t="shared" si="4"/>
        <v>15000</v>
      </c>
    </row>
    <row r="29" spans="1:9" ht="24.75" customHeight="1" x14ac:dyDescent="0.25">
      <c r="A29" s="54" t="s">
        <v>14</v>
      </c>
      <c r="B29" s="61"/>
      <c r="C29" s="62"/>
      <c r="D29" s="6" t="s">
        <v>12</v>
      </c>
      <c r="E29" s="6" t="s">
        <v>42</v>
      </c>
      <c r="F29" s="6" t="s">
        <v>27</v>
      </c>
      <c r="G29" s="16">
        <v>15000</v>
      </c>
      <c r="H29" s="51">
        <v>15000</v>
      </c>
      <c r="I29" s="51">
        <v>15000</v>
      </c>
    </row>
    <row r="30" spans="1:9" ht="29.25" customHeight="1" x14ac:dyDescent="0.25">
      <c r="A30" s="69" t="s">
        <v>35</v>
      </c>
      <c r="B30" s="91"/>
      <c r="C30" s="92"/>
      <c r="D30" s="11" t="s">
        <v>34</v>
      </c>
      <c r="E30" s="11"/>
      <c r="F30" s="11"/>
      <c r="G30" s="19">
        <f t="shared" ref="G30:I31" si="5">G31</f>
        <v>109962</v>
      </c>
      <c r="H30" s="19">
        <f t="shared" si="5"/>
        <v>115380</v>
      </c>
      <c r="I30" s="19">
        <f t="shared" si="5"/>
        <v>115380</v>
      </c>
    </row>
    <row r="31" spans="1:9" ht="43.5" customHeight="1" x14ac:dyDescent="0.25">
      <c r="A31" s="54" t="s">
        <v>52</v>
      </c>
      <c r="B31" s="55"/>
      <c r="C31" s="56"/>
      <c r="D31" s="6" t="s">
        <v>34</v>
      </c>
      <c r="E31" s="6" t="s">
        <v>36</v>
      </c>
      <c r="F31" s="6"/>
      <c r="G31" s="16">
        <f t="shared" si="5"/>
        <v>109962</v>
      </c>
      <c r="H31" s="16">
        <f t="shared" si="5"/>
        <v>115380</v>
      </c>
      <c r="I31" s="16">
        <f t="shared" si="5"/>
        <v>115380</v>
      </c>
    </row>
    <row r="32" spans="1:9" ht="27.75" customHeight="1" x14ac:dyDescent="0.25">
      <c r="A32" s="54" t="s">
        <v>38</v>
      </c>
      <c r="B32" s="55"/>
      <c r="C32" s="56"/>
      <c r="D32" s="6" t="s">
        <v>34</v>
      </c>
      <c r="E32" s="6" t="s">
        <v>37</v>
      </c>
      <c r="F32" s="6"/>
      <c r="G32" s="16">
        <f>G33+G34</f>
        <v>109962</v>
      </c>
      <c r="H32" s="16">
        <f>H33+H34</f>
        <v>115380</v>
      </c>
      <c r="I32" s="16">
        <f>I33+I34</f>
        <v>115380</v>
      </c>
    </row>
    <row r="33" spans="1:9" ht="21" customHeight="1" x14ac:dyDescent="0.25">
      <c r="A33" s="54" t="s">
        <v>60</v>
      </c>
      <c r="B33" s="61"/>
      <c r="C33" s="62"/>
      <c r="D33" s="6" t="s">
        <v>34</v>
      </c>
      <c r="E33" s="6" t="s">
        <v>37</v>
      </c>
      <c r="F33" s="6" t="s">
        <v>25</v>
      </c>
      <c r="G33" s="16">
        <v>105462</v>
      </c>
      <c r="H33" s="51">
        <v>110880</v>
      </c>
      <c r="I33" s="51">
        <v>110880</v>
      </c>
    </row>
    <row r="34" spans="1:9" ht="44.25" customHeight="1" x14ac:dyDescent="0.25">
      <c r="A34" s="54" t="s">
        <v>9</v>
      </c>
      <c r="B34" s="61"/>
      <c r="C34" s="62"/>
      <c r="D34" s="6" t="s">
        <v>34</v>
      </c>
      <c r="E34" s="6" t="s">
        <v>37</v>
      </c>
      <c r="F34" s="6" t="s">
        <v>26</v>
      </c>
      <c r="G34" s="16">
        <v>4500</v>
      </c>
      <c r="H34" s="51">
        <v>4500</v>
      </c>
      <c r="I34" s="51">
        <v>4500</v>
      </c>
    </row>
    <row r="35" spans="1:9" s="50" customFormat="1" ht="43.5" customHeight="1" x14ac:dyDescent="0.25">
      <c r="A35" s="69" t="s">
        <v>15</v>
      </c>
      <c r="B35" s="70"/>
      <c r="C35" s="71"/>
      <c r="D35" s="11" t="s">
        <v>4</v>
      </c>
      <c r="E35" s="11"/>
      <c r="F35" s="11"/>
      <c r="G35" s="17">
        <f>G36+G40</f>
        <v>580000</v>
      </c>
      <c r="H35" s="17">
        <f>H36+H40</f>
        <v>18700</v>
      </c>
      <c r="I35" s="17">
        <f>I36+I40</f>
        <v>9700</v>
      </c>
    </row>
    <row r="36" spans="1:9" ht="26.25" customHeight="1" x14ac:dyDescent="0.25">
      <c r="A36" s="63" t="s">
        <v>3</v>
      </c>
      <c r="B36" s="63"/>
      <c r="C36" s="63"/>
      <c r="D36" s="11" t="s">
        <v>33</v>
      </c>
      <c r="E36" s="11"/>
      <c r="F36" s="11"/>
      <c r="G36" s="19">
        <f t="shared" ref="G36:I38" si="6">G37</f>
        <v>80000</v>
      </c>
      <c r="H36" s="19">
        <f t="shared" si="6"/>
        <v>18700</v>
      </c>
      <c r="I36" s="19">
        <f t="shared" si="6"/>
        <v>9700</v>
      </c>
    </row>
    <row r="37" spans="1:9" ht="61.5" customHeight="1" x14ac:dyDescent="0.25">
      <c r="A37" s="54" t="s">
        <v>46</v>
      </c>
      <c r="B37" s="64"/>
      <c r="C37" s="65"/>
      <c r="D37" s="7">
        <v>503</v>
      </c>
      <c r="E37" s="6" t="s">
        <v>43</v>
      </c>
      <c r="F37" s="6"/>
      <c r="G37" s="16">
        <f t="shared" si="6"/>
        <v>80000</v>
      </c>
      <c r="H37" s="16">
        <f t="shared" si="6"/>
        <v>18700</v>
      </c>
      <c r="I37" s="16">
        <f t="shared" si="6"/>
        <v>9700</v>
      </c>
    </row>
    <row r="38" spans="1:9" ht="78" customHeight="1" x14ac:dyDescent="0.25">
      <c r="A38" s="54" t="s">
        <v>44</v>
      </c>
      <c r="B38" s="64"/>
      <c r="C38" s="65"/>
      <c r="D38" s="7">
        <v>503</v>
      </c>
      <c r="E38" s="6" t="s">
        <v>43</v>
      </c>
      <c r="F38" s="6"/>
      <c r="G38" s="51">
        <f t="shared" si="6"/>
        <v>80000</v>
      </c>
      <c r="H38" s="51">
        <f t="shared" si="6"/>
        <v>18700</v>
      </c>
      <c r="I38" s="51">
        <f t="shared" si="6"/>
        <v>9700</v>
      </c>
    </row>
    <row r="39" spans="1:9" ht="60.75" customHeight="1" x14ac:dyDescent="0.25">
      <c r="A39" s="66" t="s">
        <v>9</v>
      </c>
      <c r="B39" s="67"/>
      <c r="C39" s="68"/>
      <c r="D39" s="7">
        <v>503</v>
      </c>
      <c r="E39" s="6" t="s">
        <v>43</v>
      </c>
      <c r="F39" s="6" t="s">
        <v>26</v>
      </c>
      <c r="G39" s="16">
        <v>80000</v>
      </c>
      <c r="H39" s="51">
        <v>18700</v>
      </c>
      <c r="I39" s="51">
        <v>9700</v>
      </c>
    </row>
    <row r="40" spans="1:9" s="50" customFormat="1" ht="21.75" customHeight="1" x14ac:dyDescent="0.25">
      <c r="A40" s="63" t="s">
        <v>3</v>
      </c>
      <c r="B40" s="63"/>
      <c r="C40" s="63"/>
      <c r="D40" s="49">
        <v>505</v>
      </c>
      <c r="E40" s="11"/>
      <c r="F40" s="11"/>
      <c r="G40" s="15">
        <f t="shared" ref="G40:I43" si="7">G41</f>
        <v>500000</v>
      </c>
      <c r="H40" s="15">
        <f t="shared" si="7"/>
        <v>0</v>
      </c>
      <c r="I40" s="15">
        <f t="shared" si="7"/>
        <v>0</v>
      </c>
    </row>
    <row r="41" spans="1:9" ht="85.5" customHeight="1" x14ac:dyDescent="0.25">
      <c r="A41" s="54" t="s">
        <v>46</v>
      </c>
      <c r="B41" s="64"/>
      <c r="C41" s="65"/>
      <c r="D41" s="7">
        <v>505</v>
      </c>
      <c r="E41" s="6" t="s">
        <v>19</v>
      </c>
      <c r="F41" s="6"/>
      <c r="G41" s="18">
        <f t="shared" si="7"/>
        <v>500000</v>
      </c>
      <c r="H41" s="18">
        <f t="shared" si="7"/>
        <v>0</v>
      </c>
      <c r="I41" s="18">
        <f t="shared" si="7"/>
        <v>0</v>
      </c>
    </row>
    <row r="42" spans="1:9" ht="48" customHeight="1" x14ac:dyDescent="0.25">
      <c r="A42" s="54" t="s">
        <v>20</v>
      </c>
      <c r="B42" s="61"/>
      <c r="C42" s="62"/>
      <c r="D42" s="7">
        <v>505</v>
      </c>
      <c r="E42" s="6" t="s">
        <v>19</v>
      </c>
      <c r="F42" s="6"/>
      <c r="G42" s="18">
        <f t="shared" si="7"/>
        <v>500000</v>
      </c>
      <c r="H42" s="18">
        <f t="shared" si="7"/>
        <v>0</v>
      </c>
      <c r="I42" s="18">
        <f t="shared" si="7"/>
        <v>0</v>
      </c>
    </row>
    <row r="43" spans="1:9" ht="53.25" customHeight="1" x14ac:dyDescent="0.25">
      <c r="A43" s="60" t="s">
        <v>7</v>
      </c>
      <c r="B43" s="60"/>
      <c r="C43" s="60"/>
      <c r="D43" s="7">
        <v>505</v>
      </c>
      <c r="E43" s="6" t="s">
        <v>19</v>
      </c>
      <c r="F43" s="6"/>
      <c r="G43" s="18">
        <f t="shared" si="7"/>
        <v>500000</v>
      </c>
      <c r="H43" s="18">
        <f t="shared" si="7"/>
        <v>0</v>
      </c>
      <c r="I43" s="18">
        <f t="shared" si="7"/>
        <v>0</v>
      </c>
    </row>
    <row r="44" spans="1:9" ht="53.25" customHeight="1" x14ac:dyDescent="0.25">
      <c r="A44" s="54" t="s">
        <v>9</v>
      </c>
      <c r="B44" s="61"/>
      <c r="C44" s="62"/>
      <c r="D44" s="7">
        <v>505</v>
      </c>
      <c r="E44" s="6" t="s">
        <v>19</v>
      </c>
      <c r="F44" s="6" t="s">
        <v>26</v>
      </c>
      <c r="G44" s="18">
        <v>500000</v>
      </c>
      <c r="H44" s="51"/>
      <c r="I44" s="51"/>
    </row>
    <row r="45" spans="1:9" ht="39.75" customHeight="1" x14ac:dyDescent="0.25">
      <c r="A45" s="59" t="s">
        <v>21</v>
      </c>
      <c r="B45" s="59"/>
      <c r="C45" s="59"/>
      <c r="D45" s="13">
        <v>1001</v>
      </c>
      <c r="E45" s="46" t="s">
        <v>18</v>
      </c>
      <c r="F45" s="13"/>
      <c r="G45" s="14">
        <f t="shared" ref="G45:I46" si="8">G46</f>
        <v>102700</v>
      </c>
      <c r="H45" s="14">
        <f t="shared" si="8"/>
        <v>102700</v>
      </c>
      <c r="I45" s="14">
        <f t="shared" si="8"/>
        <v>102700</v>
      </c>
    </row>
    <row r="46" spans="1:9" ht="33.75" customHeight="1" x14ac:dyDescent="0.25">
      <c r="A46" s="53" t="s">
        <v>23</v>
      </c>
      <c r="B46" s="53"/>
      <c r="C46" s="53"/>
      <c r="D46" s="20">
        <v>1001</v>
      </c>
      <c r="E46" s="21" t="s">
        <v>22</v>
      </c>
      <c r="F46" s="22"/>
      <c r="G46" s="51">
        <f>G47</f>
        <v>102700</v>
      </c>
      <c r="H46" s="51">
        <f t="shared" si="8"/>
        <v>102700</v>
      </c>
      <c r="I46" s="51">
        <f t="shared" si="8"/>
        <v>102700</v>
      </c>
    </row>
    <row r="47" spans="1:9" ht="15.75" x14ac:dyDescent="0.25">
      <c r="A47" s="53" t="s">
        <v>24</v>
      </c>
      <c r="B47" s="53"/>
      <c r="C47" s="53"/>
      <c r="D47" s="20">
        <v>1001</v>
      </c>
      <c r="E47" s="21" t="s">
        <v>22</v>
      </c>
      <c r="F47" s="22">
        <v>540</v>
      </c>
      <c r="G47" s="51">
        <v>102700</v>
      </c>
      <c r="H47" s="51">
        <v>102700</v>
      </c>
      <c r="I47" s="51">
        <v>102700</v>
      </c>
    </row>
    <row r="48" spans="1:9" ht="15.75" x14ac:dyDescent="0.25">
      <c r="A48" s="52" t="s">
        <v>74</v>
      </c>
      <c r="B48" s="52"/>
      <c r="C48" s="52"/>
      <c r="D48" s="22"/>
      <c r="E48" s="47" t="s">
        <v>75</v>
      </c>
      <c r="F48" s="22"/>
      <c r="G48" s="51">
        <f>G49</f>
        <v>0</v>
      </c>
      <c r="H48" s="51">
        <f t="shared" ref="H48:I48" si="9">H49</f>
        <v>61300</v>
      </c>
      <c r="I48" s="51">
        <f t="shared" si="9"/>
        <v>119500</v>
      </c>
    </row>
    <row r="49" spans="1:9" ht="15.75" x14ac:dyDescent="0.25">
      <c r="A49" s="52" t="s">
        <v>74</v>
      </c>
      <c r="B49" s="52"/>
      <c r="C49" s="52"/>
      <c r="D49" s="22"/>
      <c r="E49" s="47" t="s">
        <v>76</v>
      </c>
      <c r="F49" s="22">
        <v>900</v>
      </c>
      <c r="G49" s="51">
        <v>0</v>
      </c>
      <c r="H49" s="51">
        <v>61300</v>
      </c>
      <c r="I49" s="51">
        <v>119500</v>
      </c>
    </row>
  </sheetData>
  <mergeCells count="47">
    <mergeCell ref="A19:C19"/>
    <mergeCell ref="A20:C20"/>
    <mergeCell ref="A22:C22"/>
    <mergeCell ref="A30:C30"/>
    <mergeCell ref="A34:C34"/>
    <mergeCell ref="A33:C33"/>
    <mergeCell ref="A31:C31"/>
    <mergeCell ref="A32:C32"/>
    <mergeCell ref="A28:C28"/>
    <mergeCell ref="A21:C21"/>
    <mergeCell ref="A35:C35"/>
    <mergeCell ref="E1:G1"/>
    <mergeCell ref="A13:C13"/>
    <mergeCell ref="A8:G8"/>
    <mergeCell ref="A14:C14"/>
    <mergeCell ref="A15:C15"/>
    <mergeCell ref="D11:D12"/>
    <mergeCell ref="A11:C12"/>
    <mergeCell ref="G11:I11"/>
    <mergeCell ref="A16:C16"/>
    <mergeCell ref="D3:G3"/>
    <mergeCell ref="A26:C26"/>
    <mergeCell ref="E11:E12"/>
    <mergeCell ref="C4:G5"/>
    <mergeCell ref="F10:G10"/>
    <mergeCell ref="A17:C17"/>
    <mergeCell ref="A41:C41"/>
    <mergeCell ref="A42:C42"/>
    <mergeCell ref="A38:C38"/>
    <mergeCell ref="A39:C39"/>
    <mergeCell ref="A36:C36"/>
    <mergeCell ref="A48:C48"/>
    <mergeCell ref="A49:C49"/>
    <mergeCell ref="A47:C47"/>
    <mergeCell ref="A25:C25"/>
    <mergeCell ref="F11:F12"/>
    <mergeCell ref="A45:C45"/>
    <mergeCell ref="A46:C46"/>
    <mergeCell ref="A27:C27"/>
    <mergeCell ref="A29:C29"/>
    <mergeCell ref="A44:C44"/>
    <mergeCell ref="A40:C40"/>
    <mergeCell ref="A18:C18"/>
    <mergeCell ref="A24:C24"/>
    <mergeCell ref="A23:C23"/>
    <mergeCell ref="A43:C43"/>
    <mergeCell ref="A37:C37"/>
  </mergeCells>
  <phoneticPr fontId="0" type="noConversion"/>
  <pageMargins left="0.78740157480314965" right="0.39370078740157483" top="0.59055118110236227" bottom="0.39370078740157483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workbookViewId="0">
      <selection activeCell="A34" sqref="A34:C35"/>
    </sheetView>
  </sheetViews>
  <sheetFormatPr defaultRowHeight="12.75" x14ac:dyDescent="0.2"/>
  <cols>
    <col min="3" max="3" width="25.140625" customWidth="1"/>
    <col min="4" max="4" width="15" customWidth="1"/>
    <col min="5" max="5" width="8.7109375" customWidth="1"/>
    <col min="6" max="6" width="14" customWidth="1"/>
    <col min="7" max="7" width="13" customWidth="1"/>
    <col min="8" max="8" width="12.5703125" customWidth="1"/>
  </cols>
  <sheetData>
    <row r="1" spans="1:18" ht="15.75" x14ac:dyDescent="0.25">
      <c r="A1" s="3"/>
      <c r="B1" s="3"/>
      <c r="C1" s="3"/>
      <c r="D1" s="30"/>
      <c r="E1" s="30"/>
      <c r="F1" s="30" t="s">
        <v>65</v>
      </c>
    </row>
    <row r="2" spans="1:18" ht="15.75" x14ac:dyDescent="0.25">
      <c r="A2" s="3"/>
      <c r="B2" s="3"/>
      <c r="C2" s="3"/>
      <c r="D2" s="30"/>
      <c r="E2" s="30"/>
      <c r="F2" s="30" t="s">
        <v>54</v>
      </c>
    </row>
    <row r="3" spans="1:18" ht="15.75" x14ac:dyDescent="0.25">
      <c r="A3" s="3"/>
      <c r="B3" s="3"/>
      <c r="C3" s="72" t="s">
        <v>70</v>
      </c>
      <c r="D3" s="72"/>
      <c r="E3" s="72"/>
      <c r="F3" s="72"/>
    </row>
    <row r="4" spans="1:18" ht="15.75" customHeight="1" x14ac:dyDescent="0.2">
      <c r="A4" s="88" t="s">
        <v>71</v>
      </c>
      <c r="B4" s="88"/>
      <c r="C4" s="88"/>
      <c r="D4" s="88"/>
      <c r="E4" s="88"/>
      <c r="F4" s="88"/>
    </row>
    <row r="5" spans="1:18" ht="15.75" customHeight="1" x14ac:dyDescent="0.2">
      <c r="A5" s="88"/>
      <c r="B5" s="88"/>
      <c r="C5" s="88"/>
      <c r="D5" s="88"/>
      <c r="E5" s="88"/>
      <c r="F5" s="88"/>
    </row>
    <row r="6" spans="1:18" ht="12.75" customHeight="1" x14ac:dyDescent="0.25">
      <c r="A6" s="3"/>
      <c r="B6" s="3"/>
      <c r="C6" s="2"/>
      <c r="D6" s="4"/>
      <c r="E6" s="4"/>
      <c r="F6" s="4"/>
    </row>
    <row r="7" spans="1:18" ht="12.75" customHeight="1" x14ac:dyDescent="0.25">
      <c r="A7" s="3"/>
      <c r="B7" s="3"/>
      <c r="C7" s="2"/>
      <c r="D7" s="4"/>
      <c r="E7" s="4"/>
      <c r="F7" s="4"/>
    </row>
    <row r="8" spans="1:18" ht="15.75" customHeight="1" x14ac:dyDescent="0.2">
      <c r="A8" s="76" t="s">
        <v>69</v>
      </c>
      <c r="B8" s="76"/>
      <c r="C8" s="76"/>
      <c r="D8" s="76"/>
      <c r="E8" s="76"/>
      <c r="F8" s="76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5.75" customHeight="1" x14ac:dyDescent="0.2">
      <c r="A9" s="76"/>
      <c r="B9" s="76"/>
      <c r="C9" s="76"/>
      <c r="D9" s="76"/>
      <c r="E9" s="76"/>
      <c r="F9" s="76"/>
      <c r="G9" s="1"/>
    </row>
    <row r="10" spans="1:18" ht="60.75" customHeight="1" x14ac:dyDescent="0.2">
      <c r="A10" s="76"/>
      <c r="B10" s="76"/>
      <c r="C10" s="76"/>
      <c r="D10" s="76"/>
      <c r="E10" s="76"/>
      <c r="F10" s="76"/>
      <c r="G10" s="1"/>
    </row>
    <row r="11" spans="1:18" ht="15.75" customHeight="1" x14ac:dyDescent="0.2">
      <c r="A11" s="31"/>
      <c r="B11" s="31"/>
      <c r="C11" s="31"/>
      <c r="D11" s="31"/>
      <c r="E11" s="31"/>
      <c r="F11" s="31"/>
      <c r="G11" s="1"/>
    </row>
    <row r="12" spans="1:18" ht="14.25" customHeight="1" x14ac:dyDescent="0.25">
      <c r="A12" s="2"/>
      <c r="B12" s="2"/>
      <c r="C12" s="2"/>
      <c r="D12" s="2"/>
      <c r="E12" s="89"/>
      <c r="F12" s="90"/>
      <c r="G12" s="1"/>
      <c r="H12" s="32" t="s">
        <v>48</v>
      </c>
      <c r="I12" s="33"/>
    </row>
    <row r="13" spans="1:18" ht="12.75" customHeight="1" x14ac:dyDescent="0.25">
      <c r="A13" s="80" t="s">
        <v>0</v>
      </c>
      <c r="B13" s="81"/>
      <c r="C13" s="82"/>
      <c r="D13" s="57" t="s">
        <v>16</v>
      </c>
      <c r="E13" s="93" t="s">
        <v>6</v>
      </c>
      <c r="F13" s="86" t="s">
        <v>47</v>
      </c>
      <c r="G13" s="86"/>
      <c r="H13" s="86"/>
      <c r="I13" s="34"/>
    </row>
    <row r="14" spans="1:18" ht="26.25" customHeight="1" x14ac:dyDescent="0.25">
      <c r="A14" s="83"/>
      <c r="B14" s="84"/>
      <c r="C14" s="85"/>
      <c r="D14" s="58"/>
      <c r="E14" s="58"/>
      <c r="F14" s="5" t="s">
        <v>49</v>
      </c>
      <c r="G14" s="26" t="s">
        <v>50</v>
      </c>
      <c r="H14" s="26" t="s">
        <v>51</v>
      </c>
      <c r="I14" s="33"/>
      <c r="K14" s="33"/>
    </row>
    <row r="15" spans="1:18" ht="14.25" customHeight="1" x14ac:dyDescent="0.25">
      <c r="A15" s="73">
        <v>1</v>
      </c>
      <c r="B15" s="74"/>
      <c r="C15" s="75"/>
      <c r="D15" s="5">
        <v>2</v>
      </c>
      <c r="E15" s="5">
        <v>3</v>
      </c>
      <c r="F15" s="23">
        <v>5</v>
      </c>
      <c r="G15" s="27">
        <v>6</v>
      </c>
      <c r="H15" s="27">
        <v>7</v>
      </c>
      <c r="I15" s="33"/>
      <c r="J15" s="35"/>
    </row>
    <row r="16" spans="1:18" ht="23.25" customHeight="1" x14ac:dyDescent="0.25">
      <c r="A16" s="77" t="s">
        <v>17</v>
      </c>
      <c r="B16" s="78"/>
      <c r="C16" s="79"/>
      <c r="D16" s="13"/>
      <c r="E16" s="13"/>
      <c r="F16" s="36">
        <f>F17+F19+F23+F25+F27+F29+F32+F34</f>
        <v>3058062</v>
      </c>
      <c r="G16" s="36">
        <f t="shared" ref="G16:H16" si="0">G17+G19+G23+G25+G27+G29+G32+G34</f>
        <v>2564480</v>
      </c>
      <c r="H16" s="36">
        <f t="shared" si="0"/>
        <v>2505080</v>
      </c>
      <c r="I16" s="33"/>
      <c r="J16" s="33"/>
    </row>
    <row r="17" spans="1:10" ht="24" customHeight="1" x14ac:dyDescent="0.25">
      <c r="A17" s="60" t="s">
        <v>30</v>
      </c>
      <c r="B17" s="60"/>
      <c r="C17" s="60"/>
      <c r="D17" s="6" t="s">
        <v>40</v>
      </c>
      <c r="E17" s="6"/>
      <c r="F17" s="16">
        <f>Лист1!G18</f>
        <v>984200</v>
      </c>
      <c r="G17" s="16">
        <f>Лист1!H18</f>
        <v>984200</v>
      </c>
      <c r="H17" s="16">
        <f>Лист1!I18</f>
        <v>984200</v>
      </c>
      <c r="I17" s="33"/>
      <c r="J17" s="33"/>
    </row>
    <row r="18" spans="1:10" ht="27.75" customHeight="1" x14ac:dyDescent="0.25">
      <c r="A18" s="54" t="s">
        <v>60</v>
      </c>
      <c r="B18" s="55"/>
      <c r="C18" s="56"/>
      <c r="D18" s="6" t="s">
        <v>40</v>
      </c>
      <c r="E18" s="6" t="s">
        <v>25</v>
      </c>
      <c r="F18" s="16">
        <f>Лист1!G19</f>
        <v>984200</v>
      </c>
      <c r="G18" s="16">
        <f>Лист1!H19</f>
        <v>984200</v>
      </c>
      <c r="H18" s="16">
        <f>Лист1!I19</f>
        <v>984200</v>
      </c>
      <c r="I18" s="33"/>
      <c r="J18" s="33"/>
    </row>
    <row r="19" spans="1:10" ht="22.5" customHeight="1" x14ac:dyDescent="0.25">
      <c r="A19" s="60" t="s">
        <v>55</v>
      </c>
      <c r="B19" s="60"/>
      <c r="C19" s="60"/>
      <c r="D19" s="6" t="s">
        <v>41</v>
      </c>
      <c r="E19" s="6"/>
      <c r="F19" s="16">
        <f>SUM(F20:F22)</f>
        <v>1266200</v>
      </c>
      <c r="G19" s="16">
        <f t="shared" ref="G19:H19" si="1">SUM(G20:G22)</f>
        <v>1267200</v>
      </c>
      <c r="H19" s="16">
        <f t="shared" si="1"/>
        <v>1158600</v>
      </c>
      <c r="I19" s="33"/>
    </row>
    <row r="20" spans="1:10" ht="27.75" customHeight="1" x14ac:dyDescent="0.25">
      <c r="A20" s="54" t="s">
        <v>60</v>
      </c>
      <c r="B20" s="55"/>
      <c r="C20" s="56"/>
      <c r="D20" s="6" t="s">
        <v>41</v>
      </c>
      <c r="E20" s="6" t="s">
        <v>25</v>
      </c>
      <c r="F20" s="16">
        <f>Лист1!G23</f>
        <v>960900</v>
      </c>
      <c r="G20" s="16">
        <f>Лист1!H23</f>
        <v>748000</v>
      </c>
      <c r="H20" s="16">
        <f>Лист1!I23</f>
        <v>748000</v>
      </c>
      <c r="I20" s="33"/>
    </row>
    <row r="21" spans="1:10" ht="45.75" customHeight="1" x14ac:dyDescent="0.25">
      <c r="A21" s="54" t="s">
        <v>9</v>
      </c>
      <c r="B21" s="61"/>
      <c r="C21" s="62"/>
      <c r="D21" s="6" t="s">
        <v>41</v>
      </c>
      <c r="E21" s="6" t="s">
        <v>26</v>
      </c>
      <c r="F21" s="16">
        <f>Лист1!G24</f>
        <v>302400</v>
      </c>
      <c r="G21" s="16">
        <f>Лист1!H24</f>
        <v>516300</v>
      </c>
      <c r="H21" s="16">
        <f>Лист1!I24</f>
        <v>407700</v>
      </c>
      <c r="I21" s="33"/>
    </row>
    <row r="22" spans="1:10" ht="45.75" customHeight="1" x14ac:dyDescent="0.25">
      <c r="A22" s="54" t="s">
        <v>56</v>
      </c>
      <c r="B22" s="61"/>
      <c r="C22" s="62"/>
      <c r="D22" s="6" t="s">
        <v>41</v>
      </c>
      <c r="E22" s="6" t="s">
        <v>27</v>
      </c>
      <c r="F22" s="16">
        <f>Лист1!G25</f>
        <v>2900</v>
      </c>
      <c r="G22" s="16">
        <f>Лист1!H25</f>
        <v>2900</v>
      </c>
      <c r="H22" s="16">
        <f>Лист1!I25</f>
        <v>2900</v>
      </c>
      <c r="I22" s="33"/>
    </row>
    <row r="23" spans="1:10" ht="30.75" customHeight="1" x14ac:dyDescent="0.25">
      <c r="A23" s="54" t="s">
        <v>57</v>
      </c>
      <c r="B23" s="61"/>
      <c r="C23" s="62"/>
      <c r="D23" s="6" t="s">
        <v>58</v>
      </c>
      <c r="E23" s="6"/>
      <c r="F23" s="16">
        <f>F24</f>
        <v>15000</v>
      </c>
      <c r="G23" s="16">
        <f t="shared" ref="G23:H23" si="2">G24</f>
        <v>15000</v>
      </c>
      <c r="H23" s="16">
        <f t="shared" si="2"/>
        <v>15000</v>
      </c>
      <c r="I23" s="33"/>
    </row>
    <row r="24" spans="1:10" ht="24.75" customHeight="1" x14ac:dyDescent="0.25">
      <c r="A24" s="54" t="s">
        <v>14</v>
      </c>
      <c r="B24" s="61"/>
      <c r="C24" s="62"/>
      <c r="D24" s="6" t="s">
        <v>58</v>
      </c>
      <c r="E24" s="6" t="s">
        <v>27</v>
      </c>
      <c r="F24" s="16">
        <f>Лист1!G29</f>
        <v>15000</v>
      </c>
      <c r="G24" s="16">
        <f>Лист1!H29</f>
        <v>15000</v>
      </c>
      <c r="H24" s="16">
        <f>Лист1!I29</f>
        <v>15000</v>
      </c>
      <c r="I24" s="33"/>
    </row>
    <row r="25" spans="1:10" ht="33.75" customHeight="1" x14ac:dyDescent="0.25">
      <c r="A25" s="54" t="s">
        <v>59</v>
      </c>
      <c r="B25" s="61"/>
      <c r="C25" s="62"/>
      <c r="D25" s="6" t="s">
        <v>43</v>
      </c>
      <c r="E25" s="6"/>
      <c r="F25" s="16">
        <f>F26</f>
        <v>80000</v>
      </c>
      <c r="G25" s="16">
        <f t="shared" ref="G25:H25" si="3">G26</f>
        <v>18700</v>
      </c>
      <c r="H25" s="16">
        <f t="shared" si="3"/>
        <v>9700</v>
      </c>
      <c r="I25" s="33"/>
    </row>
    <row r="26" spans="1:10" ht="36" customHeight="1" x14ac:dyDescent="0.25">
      <c r="A26" s="54" t="s">
        <v>9</v>
      </c>
      <c r="B26" s="61"/>
      <c r="C26" s="62"/>
      <c r="D26" s="6" t="s">
        <v>43</v>
      </c>
      <c r="E26" s="6" t="s">
        <v>26</v>
      </c>
      <c r="F26" s="16">
        <f>Лист1!G39</f>
        <v>80000</v>
      </c>
      <c r="G26" s="16">
        <f>Лист1!H39</f>
        <v>18700</v>
      </c>
      <c r="H26" s="16">
        <f>Лист1!I39</f>
        <v>9700</v>
      </c>
      <c r="I26" s="33"/>
    </row>
    <row r="27" spans="1:10" ht="45" customHeight="1" x14ac:dyDescent="0.25">
      <c r="A27" s="60" t="s">
        <v>7</v>
      </c>
      <c r="B27" s="60"/>
      <c r="C27" s="60"/>
      <c r="D27" s="6" t="s">
        <v>19</v>
      </c>
      <c r="E27" s="6"/>
      <c r="F27" s="37">
        <f>F28</f>
        <v>500000</v>
      </c>
      <c r="G27" s="37">
        <f t="shared" ref="G27:H27" si="4">G28</f>
        <v>0</v>
      </c>
      <c r="H27" s="37">
        <f t="shared" si="4"/>
        <v>0</v>
      </c>
      <c r="I27" s="33"/>
    </row>
    <row r="28" spans="1:10" ht="45" customHeight="1" x14ac:dyDescent="0.25">
      <c r="A28" s="54" t="s">
        <v>9</v>
      </c>
      <c r="B28" s="61"/>
      <c r="C28" s="62"/>
      <c r="D28" s="6" t="s">
        <v>19</v>
      </c>
      <c r="E28" s="6" t="s">
        <v>26</v>
      </c>
      <c r="F28" s="37">
        <f>Лист1!G44</f>
        <v>500000</v>
      </c>
      <c r="G28" s="37">
        <f>Лист1!H44</f>
        <v>0</v>
      </c>
      <c r="H28" s="37">
        <f>Лист1!I44</f>
        <v>0</v>
      </c>
      <c r="I28" s="33"/>
    </row>
    <row r="29" spans="1:10" ht="45" customHeight="1" x14ac:dyDescent="0.25">
      <c r="A29" s="54" t="s">
        <v>38</v>
      </c>
      <c r="B29" s="55"/>
      <c r="C29" s="56"/>
      <c r="D29" s="6" t="s">
        <v>37</v>
      </c>
      <c r="E29" s="6"/>
      <c r="F29" s="37">
        <f>F30+F31</f>
        <v>109962</v>
      </c>
      <c r="G29" s="37">
        <f t="shared" ref="G29:H29" si="5">G30+G31</f>
        <v>115380</v>
      </c>
      <c r="H29" s="37">
        <f t="shared" si="5"/>
        <v>115380</v>
      </c>
      <c r="I29" s="33"/>
    </row>
    <row r="30" spans="1:10" ht="45" customHeight="1" x14ac:dyDescent="0.25">
      <c r="A30" s="54" t="s">
        <v>60</v>
      </c>
      <c r="B30" s="55"/>
      <c r="C30" s="56"/>
      <c r="D30" s="6" t="s">
        <v>37</v>
      </c>
      <c r="E30" s="6" t="s">
        <v>25</v>
      </c>
      <c r="F30" s="37">
        <f>Лист1!G33</f>
        <v>105462</v>
      </c>
      <c r="G30" s="37">
        <f>Лист1!H33</f>
        <v>110880</v>
      </c>
      <c r="H30" s="37">
        <f>Лист1!I33</f>
        <v>110880</v>
      </c>
      <c r="I30" s="33"/>
    </row>
    <row r="31" spans="1:10" ht="45" customHeight="1" x14ac:dyDescent="0.25">
      <c r="A31" s="54" t="s">
        <v>9</v>
      </c>
      <c r="B31" s="61"/>
      <c r="C31" s="62"/>
      <c r="D31" s="6" t="s">
        <v>37</v>
      </c>
      <c r="E31" s="6" t="s">
        <v>26</v>
      </c>
      <c r="F31" s="37">
        <f>Лист1!G34</f>
        <v>4500</v>
      </c>
      <c r="G31" s="37">
        <f>Лист1!H34</f>
        <v>4500</v>
      </c>
      <c r="H31" s="37">
        <f>Лист1!I34</f>
        <v>4500</v>
      </c>
      <c r="I31" s="33"/>
    </row>
    <row r="32" spans="1:10" ht="39" customHeight="1" x14ac:dyDescent="0.25">
      <c r="A32" s="54" t="s">
        <v>23</v>
      </c>
      <c r="B32" s="55"/>
      <c r="C32" s="56"/>
      <c r="D32" s="6" t="s">
        <v>22</v>
      </c>
      <c r="E32" s="6"/>
      <c r="F32" s="37">
        <f>F33</f>
        <v>102700</v>
      </c>
      <c r="G32" s="37">
        <f t="shared" ref="G32:H32" si="6">G33</f>
        <v>102700</v>
      </c>
      <c r="H32" s="37">
        <f t="shared" si="6"/>
        <v>102700</v>
      </c>
      <c r="I32" s="33"/>
    </row>
    <row r="33" spans="1:11" ht="15.75" x14ac:dyDescent="0.25">
      <c r="A33" s="54" t="s">
        <v>61</v>
      </c>
      <c r="B33" s="61"/>
      <c r="C33" s="62"/>
      <c r="D33" s="6" t="s">
        <v>22</v>
      </c>
      <c r="E33" s="6" t="s">
        <v>62</v>
      </c>
      <c r="F33" s="37">
        <f>Лист1!G47</f>
        <v>102700</v>
      </c>
      <c r="G33" s="37">
        <f>Лист1!H47</f>
        <v>102700</v>
      </c>
      <c r="H33" s="37">
        <f>Лист1!I47</f>
        <v>102700</v>
      </c>
      <c r="I33" s="33"/>
    </row>
    <row r="34" spans="1:11" ht="15.75" x14ac:dyDescent="0.25">
      <c r="A34" s="52" t="s">
        <v>74</v>
      </c>
      <c r="B34" s="52"/>
      <c r="C34" s="52"/>
      <c r="D34" s="47" t="s">
        <v>75</v>
      </c>
      <c r="E34" s="22"/>
      <c r="F34" s="51">
        <f>F35</f>
        <v>0</v>
      </c>
      <c r="G34" s="51">
        <f t="shared" ref="G34:H34" si="7">G35</f>
        <v>61300</v>
      </c>
      <c r="H34" s="51">
        <f t="shared" si="7"/>
        <v>119500</v>
      </c>
    </row>
    <row r="35" spans="1:11" ht="15.75" x14ac:dyDescent="0.25">
      <c r="A35" s="52" t="s">
        <v>74</v>
      </c>
      <c r="B35" s="52"/>
      <c r="C35" s="52"/>
      <c r="D35" s="47" t="s">
        <v>76</v>
      </c>
      <c r="E35" s="22">
        <v>900</v>
      </c>
      <c r="F35" s="51">
        <f>Лист1!G49</f>
        <v>0</v>
      </c>
      <c r="G35" s="51">
        <f>Лист1!H49</f>
        <v>61300</v>
      </c>
      <c r="H35" s="51">
        <f>Лист1!I49</f>
        <v>119500</v>
      </c>
      <c r="J35" s="33"/>
      <c r="K35" s="33"/>
    </row>
    <row r="36" spans="1:11" ht="15.75" x14ac:dyDescent="0.25">
      <c r="F36" s="33"/>
      <c r="G36" s="38"/>
      <c r="H36" s="33"/>
      <c r="I36" s="33"/>
      <c r="J36" s="33"/>
      <c r="K36" s="33"/>
    </row>
    <row r="37" spans="1:11" ht="15.75" x14ac:dyDescent="0.25">
      <c r="F37" s="33"/>
      <c r="G37" s="39"/>
      <c r="H37" s="33"/>
      <c r="I37" s="33"/>
      <c r="J37" s="33"/>
      <c r="K37" s="33"/>
    </row>
    <row r="38" spans="1:11" ht="15.75" x14ac:dyDescent="0.25">
      <c r="F38" s="33"/>
      <c r="G38" s="40"/>
      <c r="H38" s="33"/>
      <c r="I38" s="33"/>
      <c r="J38" s="33"/>
      <c r="K38" s="33"/>
    </row>
    <row r="39" spans="1:11" ht="15.75" x14ac:dyDescent="0.25">
      <c r="B39" s="33"/>
      <c r="C39" s="33"/>
      <c r="D39" s="33"/>
      <c r="F39" s="33"/>
      <c r="G39" s="38"/>
      <c r="H39" s="33"/>
      <c r="I39" s="33"/>
      <c r="J39" s="33"/>
      <c r="K39" s="33"/>
    </row>
    <row r="40" spans="1:11" ht="15.75" x14ac:dyDescent="0.25">
      <c r="B40" s="33"/>
      <c r="C40" s="35"/>
      <c r="D40" s="33"/>
      <c r="F40" s="33"/>
      <c r="G40" s="38"/>
      <c r="H40" s="33"/>
      <c r="I40" s="33"/>
      <c r="J40" s="33"/>
      <c r="K40" s="33"/>
    </row>
    <row r="41" spans="1:11" ht="15.75" x14ac:dyDescent="0.25">
      <c r="B41" s="33"/>
      <c r="C41" s="33"/>
      <c r="D41" s="33"/>
      <c r="F41" s="33"/>
      <c r="G41" s="38"/>
      <c r="H41" s="33"/>
      <c r="I41" s="33"/>
      <c r="J41" s="33"/>
      <c r="K41" s="33"/>
    </row>
    <row r="42" spans="1:11" ht="15.75" x14ac:dyDescent="0.25">
      <c r="B42" s="33"/>
      <c r="C42" s="33"/>
      <c r="D42" s="33"/>
      <c r="F42" s="33"/>
      <c r="G42" s="41"/>
      <c r="H42" s="33"/>
      <c r="I42" s="33"/>
      <c r="J42" s="33"/>
      <c r="K42" s="33"/>
    </row>
    <row r="43" spans="1:11" ht="15.75" x14ac:dyDescent="0.25">
      <c r="B43" s="33"/>
      <c r="C43" s="33"/>
      <c r="D43" s="33"/>
      <c r="F43" s="33"/>
      <c r="G43" s="42"/>
      <c r="H43" s="33"/>
      <c r="I43" s="33"/>
      <c r="J43" s="33"/>
      <c r="K43" s="33"/>
    </row>
    <row r="44" spans="1:11" ht="15.75" x14ac:dyDescent="0.25">
      <c r="B44" s="33"/>
      <c r="C44" s="33"/>
      <c r="D44" s="33"/>
      <c r="F44" s="33"/>
      <c r="G44" s="42"/>
      <c r="H44" s="33"/>
      <c r="I44" s="33"/>
      <c r="J44" s="33"/>
      <c r="K44" s="33"/>
    </row>
    <row r="45" spans="1:11" ht="15.75" x14ac:dyDescent="0.25">
      <c r="B45" s="33"/>
      <c r="C45" s="33"/>
      <c r="D45" s="33"/>
      <c r="F45" s="33"/>
      <c r="G45" s="42"/>
      <c r="H45" s="33"/>
      <c r="I45" s="33"/>
      <c r="J45" s="33"/>
      <c r="K45" s="33"/>
    </row>
    <row r="46" spans="1:11" ht="15.75" x14ac:dyDescent="0.25">
      <c r="B46" s="33"/>
      <c r="C46" s="33"/>
      <c r="D46" s="33"/>
      <c r="F46" s="33"/>
      <c r="G46" s="42"/>
      <c r="H46" s="33"/>
      <c r="I46" s="33"/>
      <c r="J46" s="33"/>
      <c r="K46" s="33"/>
    </row>
    <row r="47" spans="1:11" ht="15.75" x14ac:dyDescent="0.25">
      <c r="F47" s="33"/>
      <c r="G47" s="42"/>
      <c r="H47" s="33"/>
      <c r="I47" s="33"/>
      <c r="J47" s="33"/>
      <c r="K47" s="33"/>
    </row>
    <row r="48" spans="1:11" ht="15.75" x14ac:dyDescent="0.25">
      <c r="F48" s="33"/>
      <c r="G48" s="43"/>
      <c r="H48" s="33"/>
      <c r="I48" s="33"/>
      <c r="J48" s="33"/>
      <c r="K48" s="33"/>
    </row>
    <row r="49" spans="6:11" ht="15.75" x14ac:dyDescent="0.25">
      <c r="F49" s="33"/>
      <c r="G49" s="44"/>
      <c r="H49" s="33"/>
      <c r="I49" s="33"/>
      <c r="J49" s="33"/>
      <c r="K49" s="33"/>
    </row>
    <row r="50" spans="6:11" ht="15.75" x14ac:dyDescent="0.25">
      <c r="F50" s="33"/>
      <c r="G50" s="44"/>
      <c r="H50" s="33"/>
      <c r="I50" s="33"/>
      <c r="J50" s="33"/>
      <c r="K50" s="33"/>
    </row>
    <row r="51" spans="6:11" x14ac:dyDescent="0.2">
      <c r="F51" s="33"/>
      <c r="G51" s="33"/>
      <c r="H51" s="33"/>
      <c r="I51" s="33"/>
      <c r="J51" s="33"/>
      <c r="K51" s="33"/>
    </row>
    <row r="52" spans="6:11" x14ac:dyDescent="0.2">
      <c r="I52" s="33"/>
    </row>
    <row r="53" spans="6:11" x14ac:dyDescent="0.2">
      <c r="I53" s="33"/>
    </row>
    <row r="54" spans="6:11" x14ac:dyDescent="0.2">
      <c r="I54" s="33"/>
    </row>
    <row r="55" spans="6:11" x14ac:dyDescent="0.2">
      <c r="I55" s="33"/>
    </row>
    <row r="56" spans="6:11" x14ac:dyDescent="0.2">
      <c r="I56" s="33"/>
    </row>
    <row r="57" spans="6:11" x14ac:dyDescent="0.2">
      <c r="I57" s="33"/>
    </row>
    <row r="58" spans="6:11" x14ac:dyDescent="0.2">
      <c r="I58" s="33"/>
    </row>
    <row r="59" spans="6:11" x14ac:dyDescent="0.2">
      <c r="I59" s="33"/>
    </row>
    <row r="60" spans="6:11" x14ac:dyDescent="0.2">
      <c r="I60" s="33"/>
    </row>
    <row r="61" spans="6:11" x14ac:dyDescent="0.2">
      <c r="I61" s="33"/>
    </row>
    <row r="62" spans="6:11" x14ac:dyDescent="0.2">
      <c r="I62" s="33"/>
    </row>
    <row r="63" spans="6:11" x14ac:dyDescent="0.2">
      <c r="I63" s="33"/>
    </row>
    <row r="64" spans="6:11" x14ac:dyDescent="0.2">
      <c r="I64" s="33"/>
    </row>
    <row r="65" spans="9:9" x14ac:dyDescent="0.2">
      <c r="I65" s="33"/>
    </row>
    <row r="66" spans="9:9" x14ac:dyDescent="0.2">
      <c r="I66" s="33"/>
    </row>
    <row r="67" spans="9:9" x14ac:dyDescent="0.2">
      <c r="I67" s="33"/>
    </row>
    <row r="68" spans="9:9" x14ac:dyDescent="0.2">
      <c r="I68" s="33"/>
    </row>
    <row r="69" spans="9:9" x14ac:dyDescent="0.2">
      <c r="I69" s="33"/>
    </row>
    <row r="70" spans="9:9" x14ac:dyDescent="0.2">
      <c r="I70" s="33"/>
    </row>
    <row r="71" spans="9:9" x14ac:dyDescent="0.2">
      <c r="I71" s="33"/>
    </row>
    <row r="72" spans="9:9" x14ac:dyDescent="0.2">
      <c r="I72" s="33"/>
    </row>
    <row r="73" spans="9:9" x14ac:dyDescent="0.2">
      <c r="I73" s="33"/>
    </row>
    <row r="74" spans="9:9" x14ac:dyDescent="0.2">
      <c r="I74" s="33"/>
    </row>
    <row r="75" spans="9:9" x14ac:dyDescent="0.2">
      <c r="I75" s="33"/>
    </row>
    <row r="76" spans="9:9" x14ac:dyDescent="0.2">
      <c r="I76" s="33"/>
    </row>
    <row r="77" spans="9:9" x14ac:dyDescent="0.2">
      <c r="I77" s="33"/>
    </row>
    <row r="78" spans="9:9" x14ac:dyDescent="0.2">
      <c r="I78" s="33"/>
    </row>
    <row r="79" spans="9:9" x14ac:dyDescent="0.2">
      <c r="I79" s="33"/>
    </row>
    <row r="80" spans="9:9" x14ac:dyDescent="0.2">
      <c r="I80" s="33"/>
    </row>
    <row r="81" spans="9:9" x14ac:dyDescent="0.2">
      <c r="I81" s="33"/>
    </row>
    <row r="82" spans="9:9" x14ac:dyDescent="0.2">
      <c r="I82" s="33"/>
    </row>
    <row r="83" spans="9:9" x14ac:dyDescent="0.2">
      <c r="I83" s="33"/>
    </row>
    <row r="84" spans="9:9" x14ac:dyDescent="0.2">
      <c r="I84" s="33"/>
    </row>
  </sheetData>
  <mergeCells count="29">
    <mergeCell ref="C3:F3"/>
    <mergeCell ref="A4:F5"/>
    <mergeCell ref="A8:F10"/>
    <mergeCell ref="E12:F12"/>
    <mergeCell ref="A13:C14"/>
    <mergeCell ref="D13:D14"/>
    <mergeCell ref="E13:E14"/>
    <mergeCell ref="F13:H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5:C35"/>
    <mergeCell ref="A25:C25"/>
    <mergeCell ref="A26:C26"/>
    <mergeCell ref="A33:C33"/>
    <mergeCell ref="A34:C34"/>
    <mergeCell ref="A27:C27"/>
    <mergeCell ref="A28:C28"/>
    <mergeCell ref="A29:C29"/>
    <mergeCell ref="A30:C30"/>
    <mergeCell ref="A31:C31"/>
    <mergeCell ref="A32:C32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5"/>
  <sheetViews>
    <sheetView tabSelected="1" workbookViewId="0">
      <selection activeCell="A33" sqref="A33:C33"/>
    </sheetView>
  </sheetViews>
  <sheetFormatPr defaultRowHeight="12.75" x14ac:dyDescent="0.2"/>
  <cols>
    <col min="3" max="3" width="20" customWidth="1"/>
    <col min="4" max="4" width="8.85546875" customWidth="1"/>
    <col min="5" max="5" width="14.5703125" customWidth="1"/>
    <col min="6" max="6" width="8.42578125" customWidth="1"/>
    <col min="7" max="7" width="12.7109375" customWidth="1"/>
    <col min="8" max="8" width="12.42578125" customWidth="1"/>
    <col min="9" max="9" width="12.5703125" customWidth="1"/>
  </cols>
  <sheetData>
    <row r="1" spans="1:9" ht="15.75" x14ac:dyDescent="0.25">
      <c r="A1" s="3"/>
      <c r="B1" s="3"/>
      <c r="C1" s="3"/>
      <c r="D1" s="3"/>
      <c r="E1" s="72" t="s">
        <v>66</v>
      </c>
      <c r="F1" s="72"/>
      <c r="G1" s="72"/>
    </row>
    <row r="2" spans="1:9" ht="15.75" x14ac:dyDescent="0.25">
      <c r="A2" s="3"/>
      <c r="B2" s="3"/>
      <c r="C2" s="3"/>
      <c r="D2" s="3"/>
      <c r="E2" s="72" t="s">
        <v>54</v>
      </c>
      <c r="F2" s="72"/>
      <c r="G2" s="72"/>
    </row>
    <row r="3" spans="1:9" ht="15.75" x14ac:dyDescent="0.25">
      <c r="A3" s="3"/>
      <c r="B3" s="3"/>
      <c r="C3" s="72" t="s">
        <v>70</v>
      </c>
      <c r="D3" s="72"/>
      <c r="E3" s="72"/>
      <c r="F3" s="72"/>
      <c r="G3" s="72"/>
    </row>
    <row r="4" spans="1:9" ht="15.75" customHeight="1" x14ac:dyDescent="0.25">
      <c r="A4" s="3"/>
      <c r="B4" s="3"/>
      <c r="C4" s="88" t="s">
        <v>72</v>
      </c>
      <c r="D4" s="88"/>
      <c r="E4" s="88"/>
      <c r="F4" s="88"/>
      <c r="G4" s="88"/>
    </row>
    <row r="5" spans="1:9" ht="15.75" customHeight="1" x14ac:dyDescent="0.25">
      <c r="A5" s="3"/>
      <c r="B5" s="3"/>
      <c r="C5" s="88"/>
      <c r="D5" s="88"/>
      <c r="E5" s="88"/>
      <c r="F5" s="88"/>
      <c r="G5" s="88"/>
    </row>
    <row r="6" spans="1:9" ht="12.75" customHeight="1" x14ac:dyDescent="0.25">
      <c r="A6" s="3"/>
      <c r="B6" s="3"/>
      <c r="C6" s="2"/>
      <c r="D6" s="4"/>
      <c r="E6" s="4"/>
      <c r="F6" s="4"/>
      <c r="G6" s="4"/>
    </row>
    <row r="7" spans="1:9" ht="12.75" customHeight="1" x14ac:dyDescent="0.2">
      <c r="A7" s="76" t="s">
        <v>73</v>
      </c>
      <c r="B7" s="76"/>
      <c r="C7" s="76"/>
      <c r="D7" s="76"/>
      <c r="E7" s="76"/>
      <c r="F7" s="76"/>
      <c r="G7" s="76"/>
    </row>
    <row r="8" spans="1:9" ht="35.25" customHeight="1" x14ac:dyDescent="0.2">
      <c r="A8" s="76"/>
      <c r="B8" s="76"/>
      <c r="C8" s="76"/>
      <c r="D8" s="76"/>
      <c r="E8" s="76"/>
      <c r="F8" s="76"/>
      <c r="G8" s="76"/>
      <c r="H8" s="1"/>
    </row>
    <row r="9" spans="1:9" ht="15.75" customHeight="1" x14ac:dyDescent="0.25">
      <c r="A9" s="8"/>
      <c r="B9" s="8"/>
      <c r="C9" s="8"/>
      <c r="D9" s="8"/>
      <c r="E9" s="8"/>
      <c r="F9" s="8"/>
      <c r="G9" s="8"/>
      <c r="H9" s="1"/>
    </row>
    <row r="10" spans="1:9" ht="14.25" customHeight="1" x14ac:dyDescent="0.25">
      <c r="A10" s="2"/>
      <c r="B10" s="2"/>
      <c r="C10" s="2"/>
      <c r="D10" s="2"/>
      <c r="E10" s="2"/>
      <c r="F10" s="89"/>
      <c r="G10" s="89"/>
      <c r="H10" s="2"/>
      <c r="I10" s="28" t="s">
        <v>48</v>
      </c>
    </row>
    <row r="11" spans="1:9" ht="12.75" customHeight="1" x14ac:dyDescent="0.25">
      <c r="A11" s="80" t="s">
        <v>0</v>
      </c>
      <c r="B11" s="81"/>
      <c r="C11" s="82"/>
      <c r="D11" s="96" t="s">
        <v>63</v>
      </c>
      <c r="E11" s="57" t="s">
        <v>16</v>
      </c>
      <c r="F11" s="57" t="s">
        <v>6</v>
      </c>
      <c r="G11" s="86" t="s">
        <v>47</v>
      </c>
      <c r="H11" s="87"/>
      <c r="I11" s="87"/>
    </row>
    <row r="12" spans="1:9" ht="26.25" customHeight="1" x14ac:dyDescent="0.25">
      <c r="A12" s="83"/>
      <c r="B12" s="84"/>
      <c r="C12" s="85"/>
      <c r="D12" s="97"/>
      <c r="E12" s="58"/>
      <c r="F12" s="58"/>
      <c r="G12" s="5" t="s">
        <v>49</v>
      </c>
      <c r="H12" s="26" t="s">
        <v>50</v>
      </c>
      <c r="I12" s="26" t="s">
        <v>51</v>
      </c>
    </row>
    <row r="13" spans="1:9" ht="14.25" customHeight="1" x14ac:dyDescent="0.25">
      <c r="A13" s="73">
        <v>1</v>
      </c>
      <c r="B13" s="74"/>
      <c r="C13" s="75"/>
      <c r="D13" s="5">
        <v>2</v>
      </c>
      <c r="E13" s="5">
        <v>3</v>
      </c>
      <c r="F13" s="5">
        <v>4</v>
      </c>
      <c r="G13" s="23">
        <v>5</v>
      </c>
      <c r="H13" s="27">
        <v>6</v>
      </c>
      <c r="I13" s="27">
        <v>7</v>
      </c>
    </row>
    <row r="14" spans="1:9" ht="23.25" customHeight="1" x14ac:dyDescent="0.25">
      <c r="A14" s="77" t="s">
        <v>17</v>
      </c>
      <c r="B14" s="94"/>
      <c r="C14" s="95"/>
      <c r="D14" s="45"/>
      <c r="E14" s="13"/>
      <c r="F14" s="13"/>
      <c r="G14" s="14"/>
      <c r="H14" s="25"/>
      <c r="I14" s="25"/>
    </row>
    <row r="15" spans="1:9" ht="19.5" customHeight="1" x14ac:dyDescent="0.25">
      <c r="A15" s="69" t="s">
        <v>64</v>
      </c>
      <c r="B15" s="94"/>
      <c r="C15" s="95"/>
      <c r="D15" s="46">
        <v>791</v>
      </c>
      <c r="E15" s="29"/>
      <c r="F15" s="29"/>
      <c r="G15" s="15">
        <f>G16+G18+G22+G24+G26+G28+G31+G33</f>
        <v>3058062</v>
      </c>
      <c r="H15" s="15">
        <f t="shared" ref="H15:I15" si="0">H16+H18+H22+H24+H26+H28+H31+H33</f>
        <v>2564480</v>
      </c>
      <c r="I15" s="15">
        <f t="shared" si="0"/>
        <v>2505080</v>
      </c>
    </row>
    <row r="16" spans="1:9" ht="24" customHeight="1" x14ac:dyDescent="0.25">
      <c r="A16" s="60" t="s">
        <v>30</v>
      </c>
      <c r="B16" s="60"/>
      <c r="C16" s="60"/>
      <c r="D16" s="47">
        <v>791</v>
      </c>
      <c r="E16" s="6" t="s">
        <v>40</v>
      </c>
      <c r="F16" s="6"/>
      <c r="G16" s="37">
        <f>Лист1!G18</f>
        <v>984200</v>
      </c>
      <c r="H16" s="37">
        <f>H17</f>
        <v>984200</v>
      </c>
      <c r="I16" s="37">
        <f>I17</f>
        <v>984200</v>
      </c>
    </row>
    <row r="17" spans="1:9" ht="30" customHeight="1" x14ac:dyDescent="0.25">
      <c r="A17" s="54" t="s">
        <v>60</v>
      </c>
      <c r="B17" s="55"/>
      <c r="C17" s="56"/>
      <c r="D17" s="47">
        <v>791</v>
      </c>
      <c r="E17" s="6" t="s">
        <v>40</v>
      </c>
      <c r="F17" s="6" t="s">
        <v>25</v>
      </c>
      <c r="G17" s="16">
        <f>Лист1!G19</f>
        <v>984200</v>
      </c>
      <c r="H17" s="16">
        <f>Лист1!H19</f>
        <v>984200</v>
      </c>
      <c r="I17" s="16">
        <f>Лист1!I19</f>
        <v>984200</v>
      </c>
    </row>
    <row r="18" spans="1:9" ht="22.5" customHeight="1" x14ac:dyDescent="0.25">
      <c r="A18" s="60" t="s">
        <v>55</v>
      </c>
      <c r="B18" s="60"/>
      <c r="C18" s="60"/>
      <c r="D18" s="47">
        <v>791</v>
      </c>
      <c r="E18" s="6" t="s">
        <v>41</v>
      </c>
      <c r="F18" s="6"/>
      <c r="G18" s="16">
        <f>G19+G20+G21</f>
        <v>1266200</v>
      </c>
      <c r="H18" s="16">
        <f t="shared" ref="H18:I18" si="1">H19+H20+H21</f>
        <v>1267200</v>
      </c>
      <c r="I18" s="16">
        <f t="shared" si="1"/>
        <v>1158600</v>
      </c>
    </row>
    <row r="19" spans="1:9" ht="33.75" customHeight="1" x14ac:dyDescent="0.25">
      <c r="A19" s="54" t="s">
        <v>60</v>
      </c>
      <c r="B19" s="55"/>
      <c r="C19" s="56"/>
      <c r="D19" s="47">
        <v>791</v>
      </c>
      <c r="E19" s="6" t="s">
        <v>41</v>
      </c>
      <c r="F19" s="6" t="s">
        <v>25</v>
      </c>
      <c r="G19" s="16">
        <f>Лист1!G23</f>
        <v>960900</v>
      </c>
      <c r="H19" s="16">
        <f>Лист1!H23</f>
        <v>748000</v>
      </c>
      <c r="I19" s="16">
        <f>Лист1!I23</f>
        <v>748000</v>
      </c>
    </row>
    <row r="20" spans="1:9" ht="45.75" customHeight="1" x14ac:dyDescent="0.25">
      <c r="A20" s="54" t="s">
        <v>9</v>
      </c>
      <c r="B20" s="61"/>
      <c r="C20" s="62"/>
      <c r="D20" s="47">
        <v>791</v>
      </c>
      <c r="E20" s="6" t="s">
        <v>41</v>
      </c>
      <c r="F20" s="6" t="s">
        <v>26</v>
      </c>
      <c r="G20" s="16">
        <f>Лист1!G24</f>
        <v>302400</v>
      </c>
      <c r="H20" s="16">
        <f>Лист1!H24</f>
        <v>516300</v>
      </c>
      <c r="I20" s="16">
        <f>Лист1!I24</f>
        <v>407700</v>
      </c>
    </row>
    <row r="21" spans="1:9" ht="45.75" customHeight="1" x14ac:dyDescent="0.25">
      <c r="A21" s="54" t="s">
        <v>56</v>
      </c>
      <c r="B21" s="55"/>
      <c r="C21" s="56"/>
      <c r="D21" s="47">
        <v>791</v>
      </c>
      <c r="E21" s="6" t="s">
        <v>41</v>
      </c>
      <c r="F21" s="6" t="s">
        <v>27</v>
      </c>
      <c r="G21" s="16">
        <f>Лист1!G25</f>
        <v>2900</v>
      </c>
      <c r="H21" s="16">
        <f>Лист1!H25</f>
        <v>2900</v>
      </c>
      <c r="I21" s="16">
        <f>Лист1!I25</f>
        <v>2900</v>
      </c>
    </row>
    <row r="22" spans="1:9" ht="34.5" customHeight="1" x14ac:dyDescent="0.25">
      <c r="A22" s="54" t="s">
        <v>57</v>
      </c>
      <c r="B22" s="61"/>
      <c r="C22" s="62"/>
      <c r="D22" s="47">
        <v>791</v>
      </c>
      <c r="E22" s="6" t="s">
        <v>58</v>
      </c>
      <c r="F22" s="6"/>
      <c r="G22" s="16">
        <f>G23</f>
        <v>15000</v>
      </c>
      <c r="H22" s="16">
        <f t="shared" ref="H22:I22" si="2">H23</f>
        <v>15000</v>
      </c>
      <c r="I22" s="16">
        <f t="shared" si="2"/>
        <v>15000</v>
      </c>
    </row>
    <row r="23" spans="1:9" ht="24.75" customHeight="1" x14ac:dyDescent="0.25">
      <c r="A23" s="54" t="s">
        <v>14</v>
      </c>
      <c r="B23" s="61"/>
      <c r="C23" s="62"/>
      <c r="D23" s="47">
        <v>791</v>
      </c>
      <c r="E23" s="6" t="s">
        <v>58</v>
      </c>
      <c r="F23" s="6" t="s">
        <v>27</v>
      </c>
      <c r="G23" s="16">
        <f>Лист1!G29</f>
        <v>15000</v>
      </c>
      <c r="H23" s="16">
        <f>Лист1!H29</f>
        <v>15000</v>
      </c>
      <c r="I23" s="16">
        <f>Лист1!I29</f>
        <v>15000</v>
      </c>
    </row>
    <row r="24" spans="1:9" ht="39.75" customHeight="1" x14ac:dyDescent="0.25">
      <c r="A24" s="54" t="s">
        <v>59</v>
      </c>
      <c r="B24" s="55"/>
      <c r="C24" s="56"/>
      <c r="D24" s="47">
        <v>791</v>
      </c>
      <c r="E24" s="6" t="s">
        <v>43</v>
      </c>
      <c r="F24" s="6"/>
      <c r="G24" s="16">
        <f>G25</f>
        <v>80000</v>
      </c>
      <c r="H24" s="16">
        <f t="shared" ref="H24:I24" si="3">H25</f>
        <v>18700</v>
      </c>
      <c r="I24" s="16">
        <f t="shared" si="3"/>
        <v>9700</v>
      </c>
    </row>
    <row r="25" spans="1:9" ht="53.25" customHeight="1" x14ac:dyDescent="0.25">
      <c r="A25" s="54" t="s">
        <v>9</v>
      </c>
      <c r="B25" s="55"/>
      <c r="C25" s="56"/>
      <c r="D25" s="47">
        <v>791</v>
      </c>
      <c r="E25" s="6" t="s">
        <v>43</v>
      </c>
      <c r="F25" s="6" t="s">
        <v>26</v>
      </c>
      <c r="G25" s="16">
        <f>Лист1!G39</f>
        <v>80000</v>
      </c>
      <c r="H25" s="16">
        <f>Лист1!H39</f>
        <v>18700</v>
      </c>
      <c r="I25" s="16">
        <f>Лист1!I39</f>
        <v>9700</v>
      </c>
    </row>
    <row r="26" spans="1:9" ht="53.25" customHeight="1" x14ac:dyDescent="0.25">
      <c r="A26" s="54" t="s">
        <v>7</v>
      </c>
      <c r="B26" s="55"/>
      <c r="C26" s="56"/>
      <c r="D26" s="47">
        <v>791</v>
      </c>
      <c r="E26" s="6" t="s">
        <v>19</v>
      </c>
      <c r="F26" s="6"/>
      <c r="G26" s="16">
        <f>G27</f>
        <v>500000</v>
      </c>
      <c r="H26" s="16">
        <f t="shared" ref="H26:I26" si="4">H27</f>
        <v>0</v>
      </c>
      <c r="I26" s="16">
        <f t="shared" si="4"/>
        <v>0</v>
      </c>
    </row>
    <row r="27" spans="1:9" ht="31.5" customHeight="1" x14ac:dyDescent="0.25">
      <c r="A27" s="54" t="s">
        <v>9</v>
      </c>
      <c r="B27" s="55"/>
      <c r="C27" s="56"/>
      <c r="D27" s="47">
        <v>791</v>
      </c>
      <c r="E27" s="6" t="s">
        <v>19</v>
      </c>
      <c r="F27" s="6" t="s">
        <v>26</v>
      </c>
      <c r="G27" s="16">
        <f>Лист1!G44</f>
        <v>500000</v>
      </c>
      <c r="H27" s="16">
        <f>Лист1!H44</f>
        <v>0</v>
      </c>
      <c r="I27" s="16">
        <f>Лист1!I44</f>
        <v>0</v>
      </c>
    </row>
    <row r="28" spans="1:9" ht="48.75" customHeight="1" x14ac:dyDescent="0.25">
      <c r="A28" s="54" t="s">
        <v>38</v>
      </c>
      <c r="B28" s="55"/>
      <c r="C28" s="56"/>
      <c r="D28" s="47">
        <v>791</v>
      </c>
      <c r="E28" s="6" t="s">
        <v>37</v>
      </c>
      <c r="F28" s="6"/>
      <c r="G28" s="16">
        <f>G29+G30</f>
        <v>109962</v>
      </c>
      <c r="H28" s="16">
        <f>H29+H30</f>
        <v>115380</v>
      </c>
      <c r="I28" s="16">
        <f>I29+I30</f>
        <v>115380</v>
      </c>
    </row>
    <row r="29" spans="1:9" ht="29.25" customHeight="1" x14ac:dyDescent="0.25">
      <c r="A29" s="54" t="s">
        <v>60</v>
      </c>
      <c r="B29" s="55"/>
      <c r="C29" s="56"/>
      <c r="D29" s="47">
        <v>791</v>
      </c>
      <c r="E29" s="6" t="s">
        <v>37</v>
      </c>
      <c r="F29" s="6" t="s">
        <v>25</v>
      </c>
      <c r="G29" s="16">
        <f>Лист1!G33</f>
        <v>105462</v>
      </c>
      <c r="H29" s="16">
        <f>Лист1!H33</f>
        <v>110880</v>
      </c>
      <c r="I29" s="16">
        <f>Лист1!I33</f>
        <v>110880</v>
      </c>
    </row>
    <row r="30" spans="1:9" ht="48.75" customHeight="1" x14ac:dyDescent="0.25">
      <c r="A30" s="54" t="s">
        <v>9</v>
      </c>
      <c r="B30" s="55"/>
      <c r="C30" s="56"/>
      <c r="D30" s="47">
        <v>791</v>
      </c>
      <c r="E30" s="6" t="s">
        <v>37</v>
      </c>
      <c r="F30" s="6" t="s">
        <v>26</v>
      </c>
      <c r="G30" s="16">
        <f>Лист1!G34</f>
        <v>4500</v>
      </c>
      <c r="H30" s="16">
        <f>Лист1!H34</f>
        <v>4500</v>
      </c>
      <c r="I30" s="16">
        <f>Лист1!I34</f>
        <v>4500</v>
      </c>
    </row>
    <row r="31" spans="1:9" ht="31.5" customHeight="1" x14ac:dyDescent="0.25">
      <c r="A31" s="53" t="s">
        <v>23</v>
      </c>
      <c r="B31" s="53"/>
      <c r="C31" s="53"/>
      <c r="D31" s="48">
        <v>791</v>
      </c>
      <c r="E31" s="21" t="s">
        <v>22</v>
      </c>
      <c r="F31" s="22"/>
      <c r="G31" s="16">
        <f>G32</f>
        <v>102700</v>
      </c>
      <c r="H31" s="16">
        <f t="shared" ref="H31:I31" si="5">H32</f>
        <v>102700</v>
      </c>
      <c r="I31" s="16">
        <f t="shared" si="5"/>
        <v>102700</v>
      </c>
    </row>
    <row r="32" spans="1:9" ht="15.75" x14ac:dyDescent="0.25">
      <c r="A32" s="53" t="s">
        <v>61</v>
      </c>
      <c r="B32" s="53"/>
      <c r="C32" s="53"/>
      <c r="D32" s="22">
        <v>791</v>
      </c>
      <c r="E32" s="21" t="s">
        <v>22</v>
      </c>
      <c r="F32" s="22">
        <v>200</v>
      </c>
      <c r="G32" s="16">
        <f>Лист1!G47</f>
        <v>102700</v>
      </c>
      <c r="H32" s="16">
        <f>Лист1!H47</f>
        <v>102700</v>
      </c>
      <c r="I32" s="16">
        <f>Лист1!I47</f>
        <v>102700</v>
      </c>
    </row>
    <row r="33" spans="1:13" ht="15.75" x14ac:dyDescent="0.25">
      <c r="A33" s="52" t="s">
        <v>74</v>
      </c>
      <c r="B33" s="52"/>
      <c r="C33" s="52"/>
      <c r="D33" s="22"/>
      <c r="E33" s="47" t="s">
        <v>75</v>
      </c>
      <c r="F33" s="22"/>
      <c r="G33" s="51">
        <f>G34</f>
        <v>0</v>
      </c>
      <c r="H33" s="51">
        <f t="shared" ref="H33:I33" si="6">H34</f>
        <v>61300</v>
      </c>
      <c r="I33" s="51">
        <f t="shared" si="6"/>
        <v>119500</v>
      </c>
      <c r="J33" s="33"/>
    </row>
    <row r="34" spans="1:13" ht="15.75" x14ac:dyDescent="0.25">
      <c r="A34" s="52" t="s">
        <v>74</v>
      </c>
      <c r="B34" s="52"/>
      <c r="C34" s="52"/>
      <c r="D34" s="22"/>
      <c r="E34" s="47" t="s">
        <v>76</v>
      </c>
      <c r="F34" s="22">
        <v>900</v>
      </c>
      <c r="G34" s="51">
        <f>Лист1!G49</f>
        <v>0</v>
      </c>
      <c r="H34" s="51">
        <f>Лист1!H49</f>
        <v>61300</v>
      </c>
      <c r="I34" s="51">
        <f>Лист1!I49</f>
        <v>119500</v>
      </c>
      <c r="J34" s="33"/>
    </row>
    <row r="35" spans="1:13" ht="15.75" x14ac:dyDescent="0.25">
      <c r="F35" s="33"/>
      <c r="G35" s="39"/>
      <c r="H35" s="33"/>
      <c r="I35" s="33"/>
      <c r="J35" s="33"/>
    </row>
    <row r="36" spans="1:13" ht="15.75" x14ac:dyDescent="0.25">
      <c r="F36" s="33"/>
      <c r="G36" s="40"/>
      <c r="H36" s="33"/>
      <c r="I36" s="33"/>
      <c r="J36" s="33"/>
      <c r="K36" s="33"/>
      <c r="L36" s="33"/>
      <c r="M36" s="33"/>
    </row>
    <row r="37" spans="1:13" ht="15.75" x14ac:dyDescent="0.25">
      <c r="F37" s="33"/>
      <c r="G37" s="38"/>
      <c r="H37" s="33"/>
      <c r="I37" s="33"/>
      <c r="J37" s="33"/>
      <c r="K37" s="33"/>
      <c r="L37" s="33"/>
      <c r="M37" s="33"/>
    </row>
    <row r="38" spans="1:13" ht="15.75" x14ac:dyDescent="0.25">
      <c r="F38" s="33"/>
      <c r="G38" s="38"/>
      <c r="H38" s="33"/>
      <c r="I38" s="33"/>
      <c r="J38" s="33"/>
      <c r="K38" s="33"/>
      <c r="L38" s="33"/>
      <c r="M38" s="33"/>
    </row>
    <row r="39" spans="1:13" ht="15.75" x14ac:dyDescent="0.25">
      <c r="F39" s="33"/>
      <c r="G39" s="38"/>
      <c r="H39" s="33"/>
      <c r="I39" s="33"/>
      <c r="J39" s="33"/>
      <c r="K39" s="33"/>
      <c r="L39" s="33"/>
      <c r="M39" s="33"/>
    </row>
    <row r="40" spans="1:13" ht="15.75" x14ac:dyDescent="0.25">
      <c r="F40" s="33"/>
      <c r="G40" s="41"/>
      <c r="H40" s="33"/>
      <c r="I40" s="33"/>
      <c r="J40" s="33"/>
      <c r="K40" s="33"/>
      <c r="L40" s="33"/>
      <c r="M40" s="33"/>
    </row>
    <row r="41" spans="1:13" ht="15.75" x14ac:dyDescent="0.25">
      <c r="F41" s="33"/>
      <c r="G41" s="42"/>
      <c r="H41" s="33"/>
      <c r="I41" s="33"/>
      <c r="J41" s="33"/>
      <c r="K41" s="33"/>
      <c r="L41" s="33"/>
      <c r="M41" s="33"/>
    </row>
    <row r="42" spans="1:13" ht="15.75" x14ac:dyDescent="0.25">
      <c r="F42" s="33"/>
      <c r="G42" s="42"/>
      <c r="H42" s="33"/>
      <c r="I42" s="33"/>
      <c r="J42" s="33"/>
      <c r="K42" s="33"/>
      <c r="L42" s="33"/>
      <c r="M42" s="33"/>
    </row>
    <row r="43" spans="1:13" ht="15.75" x14ac:dyDescent="0.25">
      <c r="F43" s="33"/>
      <c r="G43" s="42"/>
      <c r="H43" s="33"/>
      <c r="I43" s="33"/>
      <c r="J43" s="33"/>
      <c r="K43" s="33"/>
      <c r="L43" s="33"/>
      <c r="M43" s="33"/>
    </row>
    <row r="44" spans="1:13" ht="15.75" x14ac:dyDescent="0.25">
      <c r="F44" s="33"/>
      <c r="G44" s="42"/>
      <c r="H44" s="33"/>
      <c r="I44" s="33"/>
      <c r="J44" s="33"/>
      <c r="K44" s="33"/>
      <c r="L44" s="33"/>
      <c r="M44" s="33"/>
    </row>
    <row r="45" spans="1:13" ht="15.75" x14ac:dyDescent="0.25">
      <c r="F45" s="33"/>
      <c r="G45" s="42"/>
      <c r="H45" s="33"/>
      <c r="I45" s="33"/>
      <c r="J45" s="33"/>
      <c r="K45" s="33"/>
      <c r="L45" s="33"/>
      <c r="M45" s="33"/>
    </row>
    <row r="46" spans="1:13" ht="15.75" x14ac:dyDescent="0.25">
      <c r="F46" s="33"/>
      <c r="G46" s="43"/>
      <c r="H46" s="33"/>
      <c r="I46" s="33"/>
      <c r="J46" s="33"/>
      <c r="K46" s="33"/>
      <c r="L46" s="33"/>
      <c r="M46" s="33"/>
    </row>
    <row r="47" spans="1:13" ht="15.75" x14ac:dyDescent="0.25">
      <c r="F47" s="33"/>
      <c r="G47" s="44"/>
      <c r="H47" s="33"/>
      <c r="I47" s="33"/>
      <c r="J47" s="33"/>
      <c r="K47" s="33"/>
      <c r="L47" s="33"/>
      <c r="M47" s="33"/>
    </row>
    <row r="48" spans="1:13" ht="15.75" x14ac:dyDescent="0.25">
      <c r="F48" s="33"/>
      <c r="G48" s="44"/>
      <c r="H48" s="33"/>
      <c r="I48" s="33"/>
      <c r="J48" s="33"/>
      <c r="K48" s="33"/>
      <c r="L48" s="33"/>
      <c r="M48" s="33"/>
    </row>
    <row r="49" spans="6:13" x14ac:dyDescent="0.2">
      <c r="F49" s="33"/>
      <c r="G49" s="33"/>
      <c r="H49" s="33"/>
      <c r="I49" s="33"/>
      <c r="J49" s="33"/>
      <c r="K49" s="33"/>
      <c r="L49" s="33"/>
      <c r="M49" s="33"/>
    </row>
    <row r="50" spans="6:13" x14ac:dyDescent="0.2">
      <c r="F50" s="33"/>
      <c r="G50" s="33"/>
      <c r="H50" s="33"/>
      <c r="I50" s="33"/>
      <c r="J50" s="33"/>
      <c r="K50" s="33"/>
      <c r="L50" s="33"/>
      <c r="M50" s="33"/>
    </row>
    <row r="51" spans="6:13" x14ac:dyDescent="0.2">
      <c r="F51" s="33"/>
      <c r="G51" s="33"/>
      <c r="H51" s="33"/>
      <c r="I51" s="33"/>
      <c r="J51" s="33"/>
      <c r="K51" s="33"/>
      <c r="L51" s="33"/>
      <c r="M51" s="33"/>
    </row>
    <row r="52" spans="6:13" x14ac:dyDescent="0.2">
      <c r="F52" s="33"/>
      <c r="G52" s="33"/>
      <c r="H52" s="33"/>
      <c r="I52" s="33"/>
      <c r="J52" s="33"/>
      <c r="K52" s="33"/>
      <c r="L52" s="33"/>
      <c r="M52" s="33"/>
    </row>
    <row r="53" spans="6:13" x14ac:dyDescent="0.2">
      <c r="F53" s="33"/>
      <c r="G53" s="33"/>
      <c r="H53" s="33"/>
      <c r="I53" s="33"/>
      <c r="J53" s="33"/>
      <c r="K53" s="33"/>
      <c r="L53" s="33"/>
      <c r="M53" s="33"/>
    </row>
    <row r="54" spans="6:13" x14ac:dyDescent="0.2">
      <c r="F54" s="33"/>
      <c r="G54" s="33"/>
      <c r="H54" s="33"/>
      <c r="I54" s="33"/>
      <c r="J54" s="33"/>
      <c r="K54" s="33"/>
      <c r="L54" s="33"/>
      <c r="M54" s="33"/>
    </row>
    <row r="55" spans="6:13" x14ac:dyDescent="0.2">
      <c r="F55" s="33"/>
      <c r="G55" s="33"/>
      <c r="H55" s="33"/>
      <c r="I55" s="33"/>
      <c r="J55" s="33"/>
      <c r="K55" s="33"/>
      <c r="L55" s="33"/>
      <c r="M55" s="33"/>
    </row>
    <row r="56" spans="6:13" x14ac:dyDescent="0.2">
      <c r="F56" s="33"/>
      <c r="G56" s="33"/>
      <c r="H56" s="33"/>
      <c r="I56" s="33"/>
      <c r="J56" s="33"/>
      <c r="K56" s="33"/>
      <c r="L56" s="33"/>
      <c r="M56" s="33"/>
    </row>
    <row r="57" spans="6:13" x14ac:dyDescent="0.2">
      <c r="F57" s="33"/>
      <c r="G57" s="33"/>
      <c r="H57" s="33"/>
      <c r="I57" s="33"/>
      <c r="J57" s="33"/>
      <c r="K57" s="33"/>
      <c r="L57" s="33"/>
      <c r="M57" s="33"/>
    </row>
    <row r="58" spans="6:13" x14ac:dyDescent="0.2">
      <c r="F58" s="33"/>
      <c r="G58" s="33"/>
      <c r="H58" s="33"/>
      <c r="I58" s="33"/>
      <c r="J58" s="33"/>
      <c r="K58" s="33"/>
      <c r="L58" s="33"/>
      <c r="M58" s="33"/>
    </row>
    <row r="59" spans="6:13" x14ac:dyDescent="0.2">
      <c r="F59" s="33"/>
      <c r="G59" s="33"/>
      <c r="H59" s="33"/>
      <c r="I59" s="33"/>
      <c r="J59" s="33"/>
      <c r="K59" s="33"/>
      <c r="L59" s="33"/>
      <c r="M59" s="33"/>
    </row>
    <row r="60" spans="6:13" x14ac:dyDescent="0.2">
      <c r="F60" s="33"/>
      <c r="G60" s="33"/>
      <c r="H60" s="33"/>
      <c r="I60" s="33"/>
      <c r="J60" s="33"/>
      <c r="K60" s="33"/>
      <c r="L60" s="33"/>
      <c r="M60" s="33"/>
    </row>
    <row r="61" spans="6:13" x14ac:dyDescent="0.2">
      <c r="F61" s="33"/>
      <c r="G61" s="33"/>
      <c r="H61" s="33"/>
      <c r="I61" s="33"/>
      <c r="J61" s="33"/>
      <c r="K61" s="33"/>
      <c r="L61" s="33"/>
      <c r="M61" s="33"/>
    </row>
    <row r="62" spans="6:13" x14ac:dyDescent="0.2">
      <c r="F62" s="33"/>
      <c r="G62" s="33"/>
      <c r="H62" s="33"/>
      <c r="I62" s="33"/>
      <c r="J62" s="33"/>
      <c r="K62" s="33"/>
      <c r="L62" s="33"/>
      <c r="M62" s="33"/>
    </row>
    <row r="63" spans="6:13" x14ac:dyDescent="0.2">
      <c r="F63" s="33"/>
      <c r="G63" s="33"/>
      <c r="H63" s="33"/>
      <c r="I63" s="33"/>
      <c r="J63" s="33"/>
      <c r="K63" s="33"/>
      <c r="L63" s="33"/>
      <c r="M63" s="33"/>
    </row>
    <row r="64" spans="6:13" x14ac:dyDescent="0.2">
      <c r="F64" s="33"/>
      <c r="G64" s="33"/>
      <c r="H64" s="33"/>
      <c r="I64" s="33"/>
      <c r="J64" s="33"/>
      <c r="K64" s="33"/>
      <c r="L64" s="33"/>
      <c r="M64" s="33"/>
    </row>
    <row r="65" spans="6:13" x14ac:dyDescent="0.2">
      <c r="F65" s="33"/>
      <c r="G65" s="33"/>
      <c r="H65" s="33"/>
      <c r="I65" s="33"/>
      <c r="J65" s="33"/>
      <c r="K65" s="33"/>
      <c r="L65" s="33"/>
      <c r="M65" s="33"/>
    </row>
    <row r="66" spans="6:13" x14ac:dyDescent="0.2">
      <c r="F66" s="33"/>
      <c r="G66" s="33"/>
      <c r="H66" s="33"/>
      <c r="I66" s="33"/>
      <c r="J66" s="33"/>
      <c r="K66" s="33"/>
      <c r="L66" s="33"/>
      <c r="M66" s="33"/>
    </row>
    <row r="67" spans="6:13" x14ac:dyDescent="0.2">
      <c r="F67" s="33"/>
      <c r="G67" s="33"/>
      <c r="H67" s="33"/>
      <c r="I67" s="33"/>
      <c r="J67" s="33"/>
      <c r="K67" s="33"/>
      <c r="L67" s="33"/>
      <c r="M67" s="33"/>
    </row>
    <row r="68" spans="6:13" x14ac:dyDescent="0.2">
      <c r="F68" s="33"/>
      <c r="G68" s="33"/>
      <c r="H68" s="33"/>
      <c r="I68" s="33"/>
      <c r="J68" s="33"/>
      <c r="K68" s="33"/>
      <c r="L68" s="33"/>
      <c r="M68" s="33"/>
    </row>
    <row r="69" spans="6:13" x14ac:dyDescent="0.2">
      <c r="F69" s="33"/>
      <c r="G69" s="33"/>
      <c r="H69" s="33"/>
      <c r="I69" s="33"/>
      <c r="J69" s="33"/>
      <c r="K69" s="33"/>
      <c r="L69" s="33"/>
      <c r="M69" s="33"/>
    </row>
    <row r="70" spans="6:13" x14ac:dyDescent="0.2">
      <c r="F70" s="33"/>
      <c r="G70" s="33"/>
      <c r="H70" s="33"/>
      <c r="I70" s="33"/>
      <c r="J70" s="33"/>
      <c r="K70" s="33"/>
      <c r="L70" s="33"/>
      <c r="M70" s="33"/>
    </row>
    <row r="71" spans="6:13" x14ac:dyDescent="0.2">
      <c r="F71" s="33"/>
      <c r="G71" s="33"/>
      <c r="H71" s="33"/>
      <c r="I71" s="33"/>
      <c r="J71" s="33"/>
      <c r="K71" s="33"/>
      <c r="L71" s="33"/>
      <c r="M71" s="33"/>
    </row>
    <row r="72" spans="6:13" x14ac:dyDescent="0.2">
      <c r="F72" s="33"/>
      <c r="G72" s="33"/>
      <c r="H72" s="33"/>
      <c r="I72" s="33"/>
      <c r="J72" s="33"/>
      <c r="K72" s="33"/>
      <c r="L72" s="33"/>
      <c r="M72" s="33"/>
    </row>
    <row r="73" spans="6:13" x14ac:dyDescent="0.2">
      <c r="F73" s="33"/>
      <c r="G73" s="33"/>
      <c r="H73" s="33"/>
      <c r="I73" s="33"/>
      <c r="J73" s="33"/>
      <c r="K73" s="33"/>
      <c r="L73" s="33"/>
      <c r="M73" s="33"/>
    </row>
    <row r="74" spans="6:13" x14ac:dyDescent="0.2">
      <c r="F74" s="33"/>
      <c r="G74" s="33"/>
      <c r="H74" s="33"/>
      <c r="I74" s="33"/>
      <c r="J74" s="33"/>
      <c r="K74" s="33"/>
      <c r="L74" s="33"/>
      <c r="M74" s="33"/>
    </row>
    <row r="75" spans="6:13" x14ac:dyDescent="0.2">
      <c r="F75" s="33"/>
      <c r="G75" s="33"/>
      <c r="H75" s="33"/>
      <c r="I75" s="33"/>
      <c r="J75" s="33"/>
      <c r="K75" s="33"/>
      <c r="L75" s="33"/>
      <c r="M75" s="33"/>
    </row>
    <row r="76" spans="6:13" x14ac:dyDescent="0.2">
      <c r="F76" s="33"/>
      <c r="G76" s="33"/>
      <c r="H76" s="33"/>
      <c r="I76" s="33"/>
      <c r="J76" s="33"/>
      <c r="K76" s="33"/>
      <c r="L76" s="33"/>
      <c r="M76" s="33"/>
    </row>
    <row r="77" spans="6:13" x14ac:dyDescent="0.2">
      <c r="F77" s="33"/>
      <c r="G77" s="33"/>
      <c r="H77" s="33"/>
      <c r="I77" s="33"/>
      <c r="J77" s="33"/>
      <c r="K77" s="33"/>
      <c r="L77" s="33"/>
      <c r="M77" s="33"/>
    </row>
    <row r="78" spans="6:13" x14ac:dyDescent="0.2">
      <c r="F78" s="33"/>
      <c r="G78" s="33"/>
      <c r="H78" s="33"/>
      <c r="I78" s="33"/>
      <c r="J78" s="33"/>
      <c r="K78" s="33"/>
      <c r="L78" s="33"/>
      <c r="M78" s="33"/>
    </row>
    <row r="79" spans="6:13" x14ac:dyDescent="0.2">
      <c r="F79" s="33"/>
      <c r="G79" s="33"/>
      <c r="H79" s="33"/>
      <c r="I79" s="33"/>
      <c r="J79" s="33"/>
      <c r="K79" s="33"/>
      <c r="L79" s="33"/>
      <c r="M79" s="33"/>
    </row>
    <row r="80" spans="6:13" x14ac:dyDescent="0.2">
      <c r="F80" s="33"/>
      <c r="G80" s="33"/>
      <c r="H80" s="33"/>
      <c r="I80" s="33"/>
      <c r="J80" s="33"/>
      <c r="K80" s="33"/>
      <c r="L80" s="33"/>
      <c r="M80" s="33"/>
    </row>
    <row r="81" spans="6:13" x14ac:dyDescent="0.2">
      <c r="F81" s="33"/>
      <c r="G81" s="33"/>
      <c r="H81" s="33"/>
      <c r="I81" s="33"/>
      <c r="J81" s="33"/>
      <c r="K81" s="33"/>
      <c r="L81" s="33"/>
      <c r="M81" s="33"/>
    </row>
    <row r="82" spans="6:13" x14ac:dyDescent="0.2">
      <c r="F82" s="33"/>
      <c r="G82" s="33"/>
      <c r="H82" s="33"/>
      <c r="I82" s="33"/>
      <c r="J82" s="33"/>
      <c r="K82" s="33"/>
      <c r="L82" s="33"/>
      <c r="M82" s="33"/>
    </row>
    <row r="83" spans="6:13" x14ac:dyDescent="0.2">
      <c r="F83" s="33"/>
      <c r="G83" s="33"/>
      <c r="H83" s="33"/>
      <c r="I83" s="33"/>
      <c r="J83" s="33"/>
      <c r="K83" s="33"/>
      <c r="L83" s="33"/>
      <c r="M83" s="33"/>
    </row>
    <row r="84" spans="6:13" x14ac:dyDescent="0.2">
      <c r="F84" s="33"/>
      <c r="G84" s="33"/>
      <c r="H84" s="33"/>
      <c r="I84" s="33"/>
      <c r="J84" s="33"/>
      <c r="K84" s="33"/>
      <c r="L84" s="33"/>
      <c r="M84" s="33"/>
    </row>
    <row r="85" spans="6:13" x14ac:dyDescent="0.2">
      <c r="F85" s="33"/>
      <c r="G85" s="33"/>
      <c r="H85" s="33"/>
      <c r="I85" s="33"/>
      <c r="J85" s="33"/>
      <c r="K85" s="33"/>
      <c r="L85" s="33"/>
      <c r="M85" s="33"/>
    </row>
    <row r="86" spans="6:13" x14ac:dyDescent="0.2">
      <c r="F86" s="33"/>
      <c r="G86" s="33"/>
      <c r="H86" s="33"/>
      <c r="I86" s="33"/>
      <c r="J86" s="33"/>
      <c r="K86" s="33"/>
      <c r="L86" s="33"/>
      <c r="M86" s="33"/>
    </row>
    <row r="87" spans="6:13" x14ac:dyDescent="0.2">
      <c r="F87" s="33"/>
      <c r="G87" s="33"/>
      <c r="H87" s="33"/>
      <c r="I87" s="33"/>
      <c r="J87" s="33"/>
      <c r="K87" s="33"/>
      <c r="L87" s="33"/>
      <c r="M87" s="33"/>
    </row>
    <row r="88" spans="6:13" x14ac:dyDescent="0.2">
      <c r="F88" s="33"/>
      <c r="G88" s="33"/>
      <c r="H88" s="33"/>
      <c r="I88" s="33"/>
      <c r="J88" s="33"/>
      <c r="K88" s="33"/>
      <c r="L88" s="33"/>
      <c r="M88" s="33"/>
    </row>
    <row r="89" spans="6:13" x14ac:dyDescent="0.2">
      <c r="F89" s="33"/>
      <c r="G89" s="33"/>
      <c r="H89" s="33"/>
      <c r="I89" s="33"/>
      <c r="J89" s="33"/>
      <c r="K89" s="33"/>
      <c r="L89" s="33"/>
      <c r="M89" s="33"/>
    </row>
    <row r="90" spans="6:13" x14ac:dyDescent="0.2">
      <c r="F90" s="33"/>
      <c r="G90" s="33"/>
      <c r="H90" s="33"/>
      <c r="I90" s="33"/>
      <c r="J90" s="33"/>
      <c r="K90" s="33"/>
      <c r="L90" s="33"/>
      <c r="M90" s="33"/>
    </row>
    <row r="91" spans="6:13" x14ac:dyDescent="0.2">
      <c r="F91" s="33"/>
      <c r="G91" s="33"/>
      <c r="H91" s="33"/>
      <c r="I91" s="33"/>
      <c r="J91" s="33"/>
      <c r="K91" s="33"/>
      <c r="L91" s="33"/>
      <c r="M91" s="33"/>
    </row>
    <row r="92" spans="6:13" x14ac:dyDescent="0.2">
      <c r="F92" s="33"/>
      <c r="G92" s="33"/>
      <c r="H92" s="33"/>
      <c r="I92" s="33"/>
      <c r="J92" s="33"/>
      <c r="K92" s="33"/>
      <c r="L92" s="33"/>
      <c r="M92" s="33"/>
    </row>
    <row r="93" spans="6:13" x14ac:dyDescent="0.2">
      <c r="F93" s="33"/>
      <c r="G93" s="33"/>
      <c r="H93" s="33"/>
      <c r="I93" s="33"/>
      <c r="J93" s="33"/>
      <c r="K93" s="33"/>
      <c r="L93" s="33"/>
      <c r="M93" s="33"/>
    </row>
    <row r="94" spans="6:13" x14ac:dyDescent="0.2">
      <c r="F94" s="33"/>
      <c r="G94" s="33"/>
      <c r="H94" s="33"/>
      <c r="I94" s="33"/>
      <c r="J94" s="33"/>
      <c r="K94" s="33"/>
      <c r="L94" s="33"/>
      <c r="M94" s="33"/>
    </row>
    <row r="95" spans="6:13" x14ac:dyDescent="0.2">
      <c r="F95" s="33"/>
      <c r="G95" s="33"/>
      <c r="H95" s="33"/>
      <c r="I95" s="33"/>
      <c r="J95" s="33"/>
      <c r="K95" s="33"/>
      <c r="L95" s="33"/>
      <c r="M95" s="33"/>
    </row>
    <row r="96" spans="6:13" x14ac:dyDescent="0.2">
      <c r="F96" s="33"/>
      <c r="G96" s="33"/>
      <c r="H96" s="33"/>
      <c r="I96" s="33"/>
      <c r="J96" s="33"/>
      <c r="K96" s="33"/>
      <c r="L96" s="33"/>
      <c r="M96" s="33"/>
    </row>
    <row r="97" spans="6:13" x14ac:dyDescent="0.2">
      <c r="F97" s="33"/>
      <c r="G97" s="33"/>
      <c r="H97" s="33"/>
      <c r="I97" s="33"/>
      <c r="J97" s="33"/>
      <c r="K97" s="33"/>
      <c r="L97" s="33"/>
      <c r="M97" s="33"/>
    </row>
    <row r="98" spans="6:13" x14ac:dyDescent="0.2">
      <c r="F98" s="33"/>
      <c r="G98" s="33"/>
      <c r="H98" s="33"/>
      <c r="I98" s="33"/>
      <c r="J98" s="33"/>
      <c r="K98" s="33"/>
      <c r="L98" s="33"/>
      <c r="M98" s="33"/>
    </row>
    <row r="99" spans="6:13" x14ac:dyDescent="0.2">
      <c r="F99" s="33"/>
      <c r="G99" s="33"/>
      <c r="H99" s="33"/>
      <c r="I99" s="33"/>
      <c r="J99" s="33"/>
      <c r="K99" s="33"/>
      <c r="L99" s="33"/>
      <c r="M99" s="33"/>
    </row>
    <row r="100" spans="6:13" x14ac:dyDescent="0.2">
      <c r="F100" s="33"/>
      <c r="G100" s="33"/>
      <c r="H100" s="33"/>
      <c r="I100" s="33"/>
      <c r="J100" s="33"/>
      <c r="K100" s="33"/>
      <c r="L100" s="33"/>
      <c r="M100" s="33"/>
    </row>
    <row r="101" spans="6:13" x14ac:dyDescent="0.2">
      <c r="F101" s="33"/>
      <c r="G101" s="33"/>
      <c r="H101" s="33"/>
      <c r="I101" s="33"/>
      <c r="J101" s="33"/>
      <c r="K101" s="33"/>
      <c r="L101" s="33"/>
      <c r="M101" s="33"/>
    </row>
    <row r="102" spans="6:13" x14ac:dyDescent="0.2">
      <c r="F102" s="33"/>
      <c r="G102" s="33"/>
      <c r="H102" s="33"/>
      <c r="I102" s="33"/>
      <c r="J102" s="33"/>
      <c r="K102" s="33"/>
      <c r="L102" s="33"/>
      <c r="M102" s="33"/>
    </row>
    <row r="103" spans="6:13" x14ac:dyDescent="0.2">
      <c r="F103" s="33"/>
      <c r="G103" s="33"/>
      <c r="H103" s="33"/>
      <c r="I103" s="33"/>
      <c r="J103" s="33"/>
      <c r="K103" s="33"/>
      <c r="L103" s="33"/>
      <c r="M103" s="33"/>
    </row>
    <row r="104" spans="6:13" x14ac:dyDescent="0.2">
      <c r="F104" s="33"/>
      <c r="G104" s="33"/>
      <c r="H104" s="33"/>
      <c r="I104" s="33"/>
      <c r="J104" s="33"/>
      <c r="K104" s="33"/>
      <c r="L104" s="33"/>
      <c r="M104" s="33"/>
    </row>
    <row r="105" spans="6:13" x14ac:dyDescent="0.2">
      <c r="F105" s="33"/>
      <c r="G105" s="33"/>
      <c r="H105" s="33"/>
      <c r="I105" s="33"/>
      <c r="J105" s="33"/>
      <c r="K105" s="33"/>
      <c r="L105" s="33"/>
      <c r="M105" s="33"/>
    </row>
    <row r="106" spans="6:13" x14ac:dyDescent="0.2">
      <c r="F106" s="33"/>
      <c r="G106" s="33"/>
      <c r="H106" s="33"/>
      <c r="I106" s="33"/>
      <c r="J106" s="33"/>
      <c r="K106" s="33"/>
      <c r="L106" s="33"/>
      <c r="M106" s="33"/>
    </row>
    <row r="107" spans="6:13" x14ac:dyDescent="0.2">
      <c r="F107" s="33"/>
      <c r="G107" s="33"/>
      <c r="H107" s="33"/>
      <c r="I107" s="33"/>
      <c r="J107" s="33"/>
      <c r="K107" s="33"/>
      <c r="L107" s="33"/>
      <c r="M107" s="33"/>
    </row>
    <row r="108" spans="6:13" x14ac:dyDescent="0.2">
      <c r="F108" s="33"/>
      <c r="G108" s="33"/>
      <c r="H108" s="33"/>
      <c r="I108" s="33"/>
      <c r="J108" s="33"/>
      <c r="K108" s="33"/>
      <c r="L108" s="33"/>
      <c r="M108" s="33"/>
    </row>
    <row r="109" spans="6:13" x14ac:dyDescent="0.2">
      <c r="F109" s="33"/>
      <c r="G109" s="33"/>
      <c r="H109" s="33"/>
      <c r="I109" s="33"/>
      <c r="J109" s="33"/>
      <c r="K109" s="33"/>
      <c r="L109" s="33"/>
      <c r="M109" s="33"/>
    </row>
    <row r="110" spans="6:13" x14ac:dyDescent="0.2">
      <c r="F110" s="33"/>
      <c r="G110" s="33"/>
      <c r="H110" s="33"/>
      <c r="I110" s="33"/>
      <c r="J110" s="33"/>
      <c r="K110" s="33"/>
      <c r="L110" s="33"/>
      <c r="M110" s="33"/>
    </row>
    <row r="111" spans="6:13" x14ac:dyDescent="0.2">
      <c r="F111" s="33"/>
      <c r="G111" s="33"/>
      <c r="H111" s="33"/>
      <c r="I111" s="33"/>
      <c r="J111" s="33"/>
      <c r="K111" s="33"/>
      <c r="L111" s="33"/>
      <c r="M111" s="33"/>
    </row>
    <row r="112" spans="6:13" x14ac:dyDescent="0.2">
      <c r="F112" s="33"/>
      <c r="G112" s="33"/>
      <c r="H112" s="33"/>
      <c r="I112" s="33"/>
      <c r="J112" s="33"/>
      <c r="K112" s="33"/>
      <c r="L112" s="33"/>
      <c r="M112" s="33"/>
    </row>
    <row r="113" spans="6:13" x14ac:dyDescent="0.2">
      <c r="F113" s="33"/>
      <c r="G113" s="33"/>
      <c r="H113" s="33"/>
      <c r="I113" s="33"/>
      <c r="J113" s="33"/>
      <c r="K113" s="33"/>
      <c r="L113" s="33"/>
      <c r="M113" s="33"/>
    </row>
    <row r="114" spans="6:13" x14ac:dyDescent="0.2">
      <c r="F114" s="33"/>
      <c r="G114" s="33"/>
      <c r="H114" s="33"/>
      <c r="I114" s="33"/>
      <c r="J114" s="33"/>
      <c r="K114" s="33"/>
      <c r="L114" s="33"/>
      <c r="M114" s="33"/>
    </row>
    <row r="115" spans="6:13" x14ac:dyDescent="0.2">
      <c r="F115" s="33"/>
      <c r="G115" s="33"/>
      <c r="H115" s="33"/>
      <c r="I115" s="33"/>
      <c r="J115" s="33"/>
      <c r="K115" s="33"/>
      <c r="L115" s="33"/>
      <c r="M115" s="33"/>
    </row>
    <row r="116" spans="6:13" x14ac:dyDescent="0.2">
      <c r="F116" s="33"/>
      <c r="G116" s="33"/>
      <c r="H116" s="33"/>
      <c r="I116" s="33"/>
      <c r="J116" s="33"/>
      <c r="K116" s="33"/>
      <c r="L116" s="33"/>
      <c r="M116" s="33"/>
    </row>
    <row r="117" spans="6:13" x14ac:dyDescent="0.2">
      <c r="F117" s="33"/>
      <c r="G117" s="33"/>
      <c r="H117" s="33"/>
      <c r="I117" s="33"/>
      <c r="J117" s="33"/>
      <c r="K117" s="33"/>
      <c r="L117" s="33"/>
      <c r="M117" s="33"/>
    </row>
    <row r="118" spans="6:13" x14ac:dyDescent="0.2">
      <c r="F118" s="33"/>
      <c r="G118" s="33"/>
      <c r="H118" s="33"/>
      <c r="I118" s="33"/>
      <c r="J118" s="33"/>
      <c r="K118" s="33"/>
      <c r="L118" s="33"/>
      <c r="M118" s="33"/>
    </row>
    <row r="119" spans="6:13" x14ac:dyDescent="0.2">
      <c r="F119" s="33"/>
      <c r="G119" s="33"/>
      <c r="H119" s="33"/>
      <c r="I119" s="33"/>
      <c r="J119" s="33"/>
      <c r="K119" s="33"/>
      <c r="L119" s="33"/>
      <c r="M119" s="33"/>
    </row>
    <row r="120" spans="6:13" x14ac:dyDescent="0.2">
      <c r="F120" s="33"/>
      <c r="G120" s="33"/>
      <c r="H120" s="33"/>
      <c r="I120" s="33"/>
      <c r="J120" s="33"/>
      <c r="K120" s="33"/>
      <c r="L120" s="33"/>
      <c r="M120" s="33"/>
    </row>
    <row r="121" spans="6:13" x14ac:dyDescent="0.2">
      <c r="F121" s="33"/>
      <c r="G121" s="33"/>
      <c r="H121" s="33"/>
      <c r="I121" s="33"/>
      <c r="J121" s="33"/>
      <c r="K121" s="33"/>
      <c r="L121" s="33"/>
      <c r="M121" s="33"/>
    </row>
    <row r="122" spans="6:13" x14ac:dyDescent="0.2">
      <c r="F122" s="33"/>
      <c r="G122" s="33"/>
      <c r="H122" s="33"/>
      <c r="I122" s="33"/>
      <c r="J122" s="33"/>
      <c r="K122" s="33"/>
      <c r="L122" s="33"/>
      <c r="M122" s="33"/>
    </row>
    <row r="123" spans="6:13" x14ac:dyDescent="0.2">
      <c r="F123" s="33"/>
      <c r="G123" s="33"/>
      <c r="H123" s="33"/>
      <c r="I123" s="33"/>
      <c r="J123" s="33"/>
      <c r="K123" s="33"/>
      <c r="L123" s="33"/>
      <c r="M123" s="33"/>
    </row>
    <row r="124" spans="6:13" x14ac:dyDescent="0.2">
      <c r="F124" s="33"/>
      <c r="G124" s="33"/>
      <c r="H124" s="33"/>
      <c r="I124" s="33"/>
      <c r="J124" s="33"/>
      <c r="K124" s="33"/>
      <c r="L124" s="33"/>
      <c r="M124" s="33"/>
    </row>
    <row r="125" spans="6:13" x14ac:dyDescent="0.2">
      <c r="F125" s="33"/>
      <c r="G125" s="33"/>
      <c r="H125" s="33"/>
      <c r="I125" s="33"/>
      <c r="J125" s="33"/>
      <c r="K125" s="33"/>
      <c r="L125" s="33"/>
      <c r="M125" s="33"/>
    </row>
    <row r="126" spans="6:13" x14ac:dyDescent="0.2">
      <c r="F126" s="33"/>
      <c r="G126" s="33"/>
      <c r="H126" s="33"/>
      <c r="I126" s="33"/>
      <c r="J126" s="33"/>
      <c r="K126" s="33"/>
      <c r="L126" s="33"/>
      <c r="M126" s="33"/>
    </row>
    <row r="127" spans="6:13" x14ac:dyDescent="0.2">
      <c r="F127" s="33"/>
      <c r="G127" s="33"/>
      <c r="H127" s="33"/>
      <c r="I127" s="33"/>
      <c r="J127" s="33"/>
      <c r="K127" s="33"/>
      <c r="L127" s="33"/>
      <c r="M127" s="33"/>
    </row>
    <row r="128" spans="6:13" x14ac:dyDescent="0.2">
      <c r="F128" s="33"/>
      <c r="G128" s="33"/>
      <c r="H128" s="33"/>
      <c r="I128" s="33"/>
      <c r="J128" s="33"/>
      <c r="K128" s="33"/>
      <c r="L128" s="33"/>
      <c r="M128" s="33"/>
    </row>
    <row r="129" spans="6:13" x14ac:dyDescent="0.2">
      <c r="F129" s="33"/>
      <c r="G129" s="33"/>
      <c r="H129" s="33"/>
      <c r="I129" s="33"/>
      <c r="J129" s="33"/>
      <c r="K129" s="33"/>
      <c r="L129" s="33"/>
      <c r="M129" s="33"/>
    </row>
    <row r="130" spans="6:13" x14ac:dyDescent="0.2">
      <c r="F130" s="33"/>
      <c r="G130" s="33"/>
      <c r="H130" s="33"/>
      <c r="I130" s="33"/>
      <c r="J130" s="33"/>
      <c r="K130" s="33"/>
      <c r="L130" s="33"/>
      <c r="M130" s="33"/>
    </row>
    <row r="131" spans="6:13" x14ac:dyDescent="0.2">
      <c r="F131" s="33"/>
      <c r="G131" s="33"/>
      <c r="H131" s="33"/>
      <c r="I131" s="33"/>
      <c r="J131" s="33"/>
      <c r="K131" s="33"/>
      <c r="L131" s="33"/>
      <c r="M131" s="33"/>
    </row>
    <row r="132" spans="6:13" x14ac:dyDescent="0.2">
      <c r="F132" s="33"/>
      <c r="G132" s="33"/>
      <c r="H132" s="33"/>
      <c r="I132" s="33"/>
      <c r="J132" s="33"/>
      <c r="K132" s="33"/>
      <c r="L132" s="33"/>
      <c r="M132" s="33"/>
    </row>
    <row r="133" spans="6:13" x14ac:dyDescent="0.2">
      <c r="F133" s="33"/>
      <c r="G133" s="33"/>
      <c r="H133" s="33"/>
      <c r="I133" s="33"/>
      <c r="J133" s="33"/>
      <c r="K133" s="33"/>
      <c r="L133" s="33"/>
      <c r="M133" s="33"/>
    </row>
    <row r="134" spans="6:13" x14ac:dyDescent="0.2">
      <c r="F134" s="33"/>
      <c r="G134" s="33"/>
      <c r="H134" s="33"/>
      <c r="I134" s="33"/>
      <c r="J134" s="33"/>
      <c r="K134" s="33"/>
      <c r="L134" s="33"/>
      <c r="M134" s="33"/>
    </row>
    <row r="135" spans="6:13" x14ac:dyDescent="0.2">
      <c r="F135" s="33"/>
      <c r="G135" s="33"/>
      <c r="H135" s="33"/>
      <c r="I135" s="33"/>
      <c r="J135" s="33"/>
      <c r="K135" s="33"/>
      <c r="L135" s="33"/>
      <c r="M135" s="33"/>
    </row>
    <row r="136" spans="6:13" x14ac:dyDescent="0.2">
      <c r="F136" s="33"/>
      <c r="G136" s="33"/>
      <c r="H136" s="33"/>
      <c r="I136" s="33"/>
      <c r="J136" s="33"/>
      <c r="K136" s="33"/>
      <c r="L136" s="33"/>
      <c r="M136" s="33"/>
    </row>
    <row r="137" spans="6:13" x14ac:dyDescent="0.2">
      <c r="F137" s="33"/>
      <c r="G137" s="33"/>
      <c r="H137" s="33"/>
      <c r="I137" s="33"/>
      <c r="J137" s="33"/>
      <c r="K137" s="33"/>
      <c r="L137" s="33"/>
      <c r="M137" s="33"/>
    </row>
    <row r="138" spans="6:13" x14ac:dyDescent="0.2">
      <c r="F138" s="33"/>
      <c r="G138" s="33"/>
      <c r="H138" s="33"/>
      <c r="I138" s="33"/>
      <c r="J138" s="33"/>
      <c r="K138" s="33"/>
      <c r="L138" s="33"/>
      <c r="M138" s="33"/>
    </row>
    <row r="139" spans="6:13" x14ac:dyDescent="0.2">
      <c r="F139" s="33"/>
      <c r="G139" s="33"/>
      <c r="H139" s="33"/>
      <c r="I139" s="33"/>
      <c r="J139" s="33"/>
      <c r="K139" s="33"/>
      <c r="L139" s="33"/>
      <c r="M139" s="33"/>
    </row>
    <row r="140" spans="6:13" x14ac:dyDescent="0.2">
      <c r="F140" s="33"/>
      <c r="G140" s="33"/>
      <c r="H140" s="33"/>
      <c r="I140" s="33"/>
      <c r="J140" s="33"/>
      <c r="K140" s="33"/>
      <c r="L140" s="33"/>
      <c r="M140" s="33"/>
    </row>
    <row r="141" spans="6:13" x14ac:dyDescent="0.2">
      <c r="F141" s="33"/>
      <c r="G141" s="33"/>
      <c r="H141" s="33"/>
      <c r="I141" s="33"/>
      <c r="J141" s="33"/>
      <c r="K141" s="33"/>
      <c r="L141" s="33"/>
      <c r="M141" s="33"/>
    </row>
    <row r="142" spans="6:13" x14ac:dyDescent="0.2">
      <c r="F142" s="33"/>
      <c r="G142" s="33"/>
      <c r="H142" s="33"/>
      <c r="I142" s="33"/>
      <c r="J142" s="33"/>
      <c r="K142" s="33"/>
      <c r="L142" s="33"/>
      <c r="M142" s="33"/>
    </row>
    <row r="143" spans="6:13" x14ac:dyDescent="0.2">
      <c r="F143" s="33"/>
      <c r="G143" s="33"/>
      <c r="H143" s="33"/>
      <c r="I143" s="33"/>
      <c r="J143" s="33"/>
      <c r="K143" s="33"/>
      <c r="L143" s="33"/>
      <c r="M143" s="33"/>
    </row>
    <row r="144" spans="6:13" x14ac:dyDescent="0.2">
      <c r="F144" s="33"/>
      <c r="G144" s="33"/>
      <c r="H144" s="33"/>
      <c r="I144" s="33"/>
      <c r="J144" s="33"/>
      <c r="K144" s="33"/>
      <c r="L144" s="33"/>
      <c r="M144" s="33"/>
    </row>
    <row r="145" spans="6:13" x14ac:dyDescent="0.2">
      <c r="F145" s="33"/>
      <c r="G145" s="33"/>
      <c r="H145" s="33"/>
      <c r="I145" s="33"/>
      <c r="J145" s="33"/>
      <c r="K145" s="33"/>
      <c r="L145" s="33"/>
      <c r="M145" s="33"/>
    </row>
    <row r="146" spans="6:13" x14ac:dyDescent="0.2">
      <c r="F146" s="33"/>
      <c r="G146" s="33"/>
      <c r="H146" s="33"/>
      <c r="I146" s="33"/>
      <c r="J146" s="33"/>
      <c r="K146" s="33"/>
      <c r="L146" s="33"/>
      <c r="M146" s="33"/>
    </row>
    <row r="147" spans="6:13" x14ac:dyDescent="0.2">
      <c r="F147" s="33"/>
      <c r="G147" s="33"/>
      <c r="H147" s="33"/>
      <c r="I147" s="33"/>
      <c r="J147" s="33"/>
      <c r="K147" s="33"/>
      <c r="L147" s="33"/>
      <c r="M147" s="33"/>
    </row>
    <row r="148" spans="6:13" x14ac:dyDescent="0.2">
      <c r="F148" s="33"/>
      <c r="G148" s="33"/>
      <c r="H148" s="33"/>
      <c r="I148" s="33"/>
      <c r="J148" s="33"/>
      <c r="K148" s="33"/>
      <c r="L148" s="33"/>
      <c r="M148" s="33"/>
    </row>
    <row r="149" spans="6:13" x14ac:dyDescent="0.2">
      <c r="F149" s="33"/>
      <c r="G149" s="33"/>
      <c r="H149" s="33"/>
      <c r="I149" s="33"/>
      <c r="J149" s="33"/>
      <c r="K149" s="33"/>
      <c r="L149" s="33"/>
      <c r="M149" s="33"/>
    </row>
    <row r="150" spans="6:13" x14ac:dyDescent="0.2">
      <c r="F150" s="33"/>
      <c r="G150" s="33"/>
      <c r="H150" s="33"/>
      <c r="I150" s="33"/>
      <c r="J150" s="33"/>
      <c r="K150" s="33"/>
      <c r="L150" s="33"/>
      <c r="M150" s="33"/>
    </row>
    <row r="151" spans="6:13" x14ac:dyDescent="0.2">
      <c r="F151" s="33"/>
      <c r="G151" s="33"/>
      <c r="H151" s="33"/>
      <c r="I151" s="33"/>
      <c r="J151" s="33"/>
      <c r="K151" s="33"/>
      <c r="L151" s="33"/>
      <c r="M151" s="33"/>
    </row>
    <row r="152" spans="6:13" x14ac:dyDescent="0.2">
      <c r="F152" s="33"/>
      <c r="G152" s="33"/>
      <c r="H152" s="33"/>
      <c r="I152" s="33"/>
      <c r="J152" s="33"/>
      <c r="K152" s="33"/>
      <c r="L152" s="33"/>
      <c r="M152" s="33"/>
    </row>
    <row r="153" spans="6:13" x14ac:dyDescent="0.2">
      <c r="F153" s="33"/>
      <c r="G153" s="33"/>
      <c r="H153" s="33"/>
      <c r="I153" s="33"/>
      <c r="J153" s="33"/>
      <c r="K153" s="33"/>
      <c r="L153" s="33"/>
      <c r="M153" s="33"/>
    </row>
    <row r="154" spans="6:13" x14ac:dyDescent="0.2">
      <c r="F154" s="33"/>
      <c r="G154" s="33"/>
      <c r="H154" s="33"/>
      <c r="I154" s="33"/>
      <c r="J154" s="33"/>
      <c r="K154" s="33"/>
      <c r="L154" s="33"/>
      <c r="M154" s="33"/>
    </row>
    <row r="155" spans="6:13" x14ac:dyDescent="0.2">
      <c r="F155" s="33"/>
      <c r="G155" s="33"/>
      <c r="H155" s="33"/>
      <c r="I155" s="33"/>
      <c r="J155" s="33"/>
      <c r="K155" s="33"/>
      <c r="L155" s="33"/>
      <c r="M155" s="33"/>
    </row>
    <row r="156" spans="6:13" x14ac:dyDescent="0.2">
      <c r="F156" s="33"/>
      <c r="G156" s="33"/>
      <c r="H156" s="33"/>
      <c r="I156" s="33"/>
      <c r="J156" s="33"/>
      <c r="K156" s="33"/>
      <c r="L156" s="33"/>
      <c r="M156" s="33"/>
    </row>
    <row r="157" spans="6:13" x14ac:dyDescent="0.2">
      <c r="F157" s="33"/>
      <c r="G157" s="33"/>
      <c r="H157" s="33"/>
      <c r="I157" s="33"/>
      <c r="J157" s="33"/>
      <c r="K157" s="33"/>
      <c r="L157" s="33"/>
      <c r="M157" s="33"/>
    </row>
    <row r="158" spans="6:13" x14ac:dyDescent="0.2">
      <c r="F158" s="33"/>
      <c r="G158" s="33"/>
      <c r="H158" s="33"/>
      <c r="I158" s="33"/>
      <c r="J158" s="33"/>
      <c r="K158" s="33"/>
      <c r="L158" s="33"/>
      <c r="M158" s="33"/>
    </row>
    <row r="159" spans="6:13" x14ac:dyDescent="0.2">
      <c r="F159" s="33"/>
      <c r="G159" s="33"/>
      <c r="H159" s="33"/>
      <c r="I159" s="33"/>
      <c r="J159" s="33"/>
      <c r="K159" s="33"/>
      <c r="L159" s="33"/>
      <c r="M159" s="33"/>
    </row>
    <row r="160" spans="6:13" x14ac:dyDescent="0.2">
      <c r="F160" s="33"/>
      <c r="G160" s="33"/>
      <c r="H160" s="33"/>
      <c r="I160" s="33"/>
      <c r="J160" s="33"/>
      <c r="K160" s="33"/>
      <c r="L160" s="33"/>
      <c r="M160" s="33"/>
    </row>
    <row r="161" spans="6:13" x14ac:dyDescent="0.2">
      <c r="F161" s="33"/>
      <c r="G161" s="33"/>
      <c r="H161" s="33"/>
      <c r="I161" s="33"/>
      <c r="J161" s="33"/>
      <c r="K161" s="33"/>
      <c r="L161" s="33"/>
      <c r="M161" s="33"/>
    </row>
    <row r="162" spans="6:13" x14ac:dyDescent="0.2">
      <c r="F162" s="33"/>
      <c r="G162" s="33"/>
      <c r="H162" s="33"/>
      <c r="I162" s="33"/>
      <c r="J162" s="33"/>
      <c r="K162" s="33"/>
      <c r="L162" s="33"/>
      <c r="M162" s="33"/>
    </row>
    <row r="163" spans="6:13" x14ac:dyDescent="0.2">
      <c r="F163" s="33"/>
      <c r="G163" s="33"/>
      <c r="H163" s="33"/>
      <c r="I163" s="33"/>
      <c r="J163" s="33"/>
      <c r="K163" s="33"/>
      <c r="L163" s="33"/>
      <c r="M163" s="33"/>
    </row>
    <row r="164" spans="6:13" x14ac:dyDescent="0.2">
      <c r="F164" s="33"/>
      <c r="G164" s="33"/>
      <c r="H164" s="33"/>
      <c r="I164" s="33"/>
      <c r="J164" s="33"/>
      <c r="K164" s="33"/>
      <c r="L164" s="33"/>
      <c r="M164" s="33"/>
    </row>
    <row r="165" spans="6:13" x14ac:dyDescent="0.2">
      <c r="F165" s="33"/>
      <c r="G165" s="33"/>
      <c r="H165" s="33"/>
      <c r="I165" s="33"/>
      <c r="J165" s="33"/>
      <c r="K165" s="33"/>
      <c r="L165" s="33"/>
      <c r="M165" s="33"/>
    </row>
    <row r="166" spans="6:13" x14ac:dyDescent="0.2">
      <c r="F166" s="33"/>
      <c r="G166" s="33"/>
      <c r="H166" s="33"/>
      <c r="I166" s="33"/>
      <c r="J166" s="33"/>
      <c r="K166" s="33"/>
      <c r="L166" s="33"/>
      <c r="M166" s="33"/>
    </row>
    <row r="167" spans="6:13" x14ac:dyDescent="0.2">
      <c r="F167" s="33"/>
      <c r="G167" s="33"/>
      <c r="H167" s="33"/>
      <c r="I167" s="33"/>
      <c r="J167" s="33"/>
      <c r="K167" s="33"/>
      <c r="L167" s="33"/>
      <c r="M167" s="33"/>
    </row>
    <row r="168" spans="6:13" x14ac:dyDescent="0.2">
      <c r="F168" s="33"/>
      <c r="G168" s="33"/>
      <c r="H168" s="33"/>
      <c r="I168" s="33"/>
      <c r="J168" s="33"/>
      <c r="K168" s="33"/>
      <c r="L168" s="33"/>
      <c r="M168" s="33"/>
    </row>
    <row r="169" spans="6:13" x14ac:dyDescent="0.2">
      <c r="F169" s="33"/>
      <c r="G169" s="33"/>
      <c r="H169" s="33"/>
      <c r="I169" s="33"/>
      <c r="J169" s="33"/>
      <c r="K169" s="33"/>
      <c r="L169" s="33"/>
      <c r="M169" s="33"/>
    </row>
    <row r="170" spans="6:13" x14ac:dyDescent="0.2">
      <c r="F170" s="33"/>
      <c r="G170" s="33"/>
      <c r="H170" s="33"/>
      <c r="I170" s="33"/>
      <c r="J170" s="33"/>
      <c r="K170" s="33"/>
      <c r="L170" s="33"/>
      <c r="M170" s="33"/>
    </row>
    <row r="171" spans="6:13" x14ac:dyDescent="0.2">
      <c r="F171" s="33"/>
      <c r="G171" s="33"/>
      <c r="H171" s="33"/>
      <c r="I171" s="33"/>
      <c r="J171" s="33"/>
      <c r="K171" s="33"/>
      <c r="L171" s="33"/>
      <c r="M171" s="33"/>
    </row>
    <row r="172" spans="6:13" x14ac:dyDescent="0.2">
      <c r="F172" s="33"/>
      <c r="G172" s="33"/>
      <c r="H172" s="33"/>
      <c r="I172" s="33"/>
      <c r="J172" s="33"/>
      <c r="K172" s="33"/>
      <c r="L172" s="33"/>
      <c r="M172" s="33"/>
    </row>
    <row r="173" spans="6:13" x14ac:dyDescent="0.2">
      <c r="F173" s="33"/>
      <c r="G173" s="33"/>
      <c r="H173" s="33"/>
      <c r="I173" s="33"/>
      <c r="J173" s="33"/>
      <c r="K173" s="33"/>
      <c r="L173" s="33"/>
      <c r="M173" s="33"/>
    </row>
    <row r="174" spans="6:13" x14ac:dyDescent="0.2">
      <c r="F174" s="33"/>
      <c r="G174" s="33"/>
      <c r="H174" s="33"/>
      <c r="I174" s="33"/>
      <c r="J174" s="33"/>
      <c r="K174" s="33"/>
      <c r="L174" s="33"/>
      <c r="M174" s="33"/>
    </row>
    <row r="175" spans="6:13" x14ac:dyDescent="0.2">
      <c r="F175" s="33"/>
      <c r="G175" s="33"/>
      <c r="H175" s="33"/>
      <c r="I175" s="33"/>
      <c r="J175" s="33"/>
      <c r="K175" s="33"/>
      <c r="L175" s="33"/>
      <c r="M175" s="33"/>
    </row>
    <row r="176" spans="6:13" x14ac:dyDescent="0.2">
      <c r="F176" s="33"/>
      <c r="G176" s="33"/>
      <c r="H176" s="33"/>
      <c r="I176" s="33"/>
      <c r="J176" s="33"/>
      <c r="K176" s="33"/>
      <c r="L176" s="33"/>
      <c r="M176" s="33"/>
    </row>
    <row r="177" spans="6:13" x14ac:dyDescent="0.2">
      <c r="F177" s="33"/>
      <c r="G177" s="33"/>
      <c r="H177" s="33"/>
      <c r="I177" s="33"/>
      <c r="J177" s="33"/>
      <c r="K177" s="33"/>
      <c r="L177" s="33"/>
      <c r="M177" s="33"/>
    </row>
    <row r="178" spans="6:13" x14ac:dyDescent="0.2">
      <c r="F178" s="33"/>
      <c r="G178" s="33"/>
      <c r="H178" s="33"/>
      <c r="I178" s="33"/>
      <c r="J178" s="33"/>
      <c r="K178" s="33"/>
      <c r="L178" s="33"/>
      <c r="M178" s="33"/>
    </row>
    <row r="179" spans="6:13" x14ac:dyDescent="0.2">
      <c r="F179" s="33"/>
      <c r="G179" s="33"/>
      <c r="H179" s="33"/>
      <c r="I179" s="33"/>
      <c r="J179" s="33"/>
      <c r="K179" s="33"/>
      <c r="L179" s="33"/>
      <c r="M179" s="33"/>
    </row>
    <row r="180" spans="6:13" x14ac:dyDescent="0.2">
      <c r="F180" s="33"/>
      <c r="G180" s="33"/>
      <c r="H180" s="33"/>
      <c r="I180" s="33"/>
      <c r="J180" s="33"/>
      <c r="K180" s="33"/>
      <c r="L180" s="33"/>
      <c r="M180" s="33"/>
    </row>
    <row r="181" spans="6:13" x14ac:dyDescent="0.2">
      <c r="F181" s="33"/>
      <c r="G181" s="33"/>
      <c r="H181" s="33"/>
      <c r="I181" s="33"/>
      <c r="J181" s="33"/>
      <c r="K181" s="33"/>
      <c r="L181" s="33"/>
      <c r="M181" s="33"/>
    </row>
    <row r="182" spans="6:13" x14ac:dyDescent="0.2">
      <c r="F182" s="33"/>
      <c r="G182" s="33"/>
      <c r="H182" s="33"/>
      <c r="I182" s="33"/>
      <c r="J182" s="33"/>
      <c r="K182" s="33"/>
      <c r="L182" s="33"/>
      <c r="M182" s="33"/>
    </row>
    <row r="183" spans="6:13" x14ac:dyDescent="0.2">
      <c r="F183" s="33"/>
      <c r="G183" s="33"/>
      <c r="H183" s="33"/>
      <c r="I183" s="33"/>
      <c r="J183" s="33"/>
      <c r="K183" s="33"/>
      <c r="L183" s="33"/>
      <c r="M183" s="33"/>
    </row>
    <row r="184" spans="6:13" x14ac:dyDescent="0.2">
      <c r="F184" s="33"/>
      <c r="G184" s="33"/>
      <c r="H184" s="33"/>
      <c r="I184" s="33"/>
      <c r="J184" s="33"/>
      <c r="K184" s="33"/>
      <c r="L184" s="33"/>
      <c r="M184" s="33"/>
    </row>
    <row r="185" spans="6:13" x14ac:dyDescent="0.2">
      <c r="F185" s="33"/>
      <c r="G185" s="33"/>
      <c r="H185" s="33"/>
      <c r="I185" s="33"/>
      <c r="J185" s="33"/>
      <c r="K185" s="33"/>
      <c r="L185" s="33"/>
      <c r="M185" s="33"/>
    </row>
    <row r="186" spans="6:13" x14ac:dyDescent="0.2">
      <c r="F186" s="33"/>
      <c r="G186" s="33"/>
      <c r="H186" s="33"/>
      <c r="I186" s="33"/>
      <c r="J186" s="33"/>
      <c r="K186" s="33"/>
      <c r="L186" s="33"/>
      <c r="M186" s="33"/>
    </row>
    <row r="187" spans="6:13" x14ac:dyDescent="0.2">
      <c r="F187" s="33"/>
      <c r="G187" s="33"/>
      <c r="H187" s="33"/>
      <c r="I187" s="33"/>
      <c r="J187" s="33"/>
      <c r="K187" s="33"/>
      <c r="L187" s="33"/>
      <c r="M187" s="33"/>
    </row>
    <row r="188" spans="6:13" x14ac:dyDescent="0.2">
      <c r="F188" s="33"/>
      <c r="G188" s="33"/>
      <c r="H188" s="33"/>
      <c r="I188" s="33"/>
      <c r="J188" s="33"/>
      <c r="K188" s="33"/>
      <c r="L188" s="33"/>
      <c r="M188" s="33"/>
    </row>
    <row r="189" spans="6:13" x14ac:dyDescent="0.2">
      <c r="F189" s="33"/>
      <c r="G189" s="33"/>
      <c r="H189" s="33"/>
      <c r="I189" s="33"/>
      <c r="J189" s="33"/>
      <c r="K189" s="33"/>
      <c r="L189" s="33"/>
      <c r="M189" s="33"/>
    </row>
    <row r="190" spans="6:13" x14ac:dyDescent="0.2">
      <c r="F190" s="33"/>
      <c r="G190" s="33"/>
      <c r="H190" s="33"/>
      <c r="I190" s="33"/>
      <c r="J190" s="33"/>
      <c r="K190" s="33"/>
      <c r="L190" s="33"/>
      <c r="M190" s="33"/>
    </row>
    <row r="191" spans="6:13" x14ac:dyDescent="0.2">
      <c r="F191" s="33"/>
      <c r="G191" s="33"/>
      <c r="H191" s="33"/>
      <c r="I191" s="33"/>
      <c r="J191" s="33"/>
      <c r="K191" s="33"/>
      <c r="L191" s="33"/>
      <c r="M191" s="33"/>
    </row>
    <row r="192" spans="6:13" x14ac:dyDescent="0.2">
      <c r="F192" s="33"/>
      <c r="G192" s="33"/>
      <c r="H192" s="33"/>
      <c r="I192" s="33"/>
      <c r="J192" s="33"/>
      <c r="K192" s="33"/>
      <c r="L192" s="33"/>
      <c r="M192" s="33"/>
    </row>
    <row r="193" spans="6:13" x14ac:dyDescent="0.2">
      <c r="F193" s="33"/>
      <c r="G193" s="33"/>
      <c r="H193" s="33"/>
      <c r="I193" s="33"/>
      <c r="J193" s="33"/>
      <c r="K193" s="33"/>
      <c r="L193" s="33"/>
      <c r="M193" s="33"/>
    </row>
    <row r="194" spans="6:13" x14ac:dyDescent="0.2">
      <c r="F194" s="33"/>
      <c r="G194" s="33"/>
      <c r="H194" s="33"/>
      <c r="I194" s="33"/>
      <c r="J194" s="33"/>
      <c r="K194" s="33"/>
      <c r="L194" s="33"/>
      <c r="M194" s="33"/>
    </row>
    <row r="195" spans="6:13" x14ac:dyDescent="0.2">
      <c r="F195" s="33"/>
      <c r="G195" s="33"/>
      <c r="H195" s="33"/>
      <c r="I195" s="33"/>
      <c r="J195" s="33"/>
      <c r="K195" s="33"/>
      <c r="L195" s="33"/>
      <c r="M195" s="33"/>
    </row>
    <row r="196" spans="6:13" x14ac:dyDescent="0.2">
      <c r="F196" s="33"/>
      <c r="G196" s="33"/>
      <c r="H196" s="33"/>
      <c r="I196" s="33"/>
      <c r="J196" s="33"/>
      <c r="K196" s="33"/>
      <c r="L196" s="33"/>
      <c r="M196" s="33"/>
    </row>
    <row r="197" spans="6:13" x14ac:dyDescent="0.2">
      <c r="F197" s="33"/>
      <c r="G197" s="33"/>
      <c r="H197" s="33"/>
      <c r="I197" s="33"/>
      <c r="J197" s="33"/>
      <c r="K197" s="33"/>
      <c r="L197" s="33"/>
      <c r="M197" s="33"/>
    </row>
    <row r="198" spans="6:13" x14ac:dyDescent="0.2">
      <c r="F198" s="33"/>
      <c r="G198" s="33"/>
      <c r="H198" s="33"/>
      <c r="I198" s="33"/>
      <c r="J198" s="33"/>
      <c r="K198" s="33"/>
      <c r="L198" s="33"/>
      <c r="M198" s="33"/>
    </row>
    <row r="199" spans="6:13" x14ac:dyDescent="0.2">
      <c r="F199" s="33"/>
      <c r="G199" s="33"/>
      <c r="H199" s="33"/>
      <c r="I199" s="33"/>
      <c r="J199" s="33"/>
      <c r="K199" s="33"/>
      <c r="L199" s="33"/>
      <c r="M199" s="33"/>
    </row>
    <row r="200" spans="6:13" x14ac:dyDescent="0.2">
      <c r="F200" s="33"/>
      <c r="G200" s="33"/>
      <c r="H200" s="33"/>
      <c r="I200" s="33"/>
      <c r="J200" s="33"/>
      <c r="K200" s="33"/>
      <c r="L200" s="33"/>
      <c r="M200" s="33"/>
    </row>
    <row r="201" spans="6:13" x14ac:dyDescent="0.2">
      <c r="F201" s="33"/>
      <c r="G201" s="33"/>
      <c r="H201" s="33"/>
      <c r="I201" s="33"/>
      <c r="J201" s="33"/>
      <c r="K201" s="33"/>
      <c r="L201" s="33"/>
      <c r="M201" s="33"/>
    </row>
    <row r="202" spans="6:13" x14ac:dyDescent="0.2">
      <c r="F202" s="33"/>
      <c r="G202" s="33"/>
      <c r="H202" s="33"/>
      <c r="I202" s="33"/>
      <c r="J202" s="33"/>
      <c r="K202" s="33"/>
      <c r="L202" s="33"/>
      <c r="M202" s="33"/>
    </row>
    <row r="203" spans="6:13" x14ac:dyDescent="0.2">
      <c r="F203" s="33"/>
      <c r="G203" s="33"/>
      <c r="H203" s="33"/>
      <c r="I203" s="33"/>
      <c r="J203" s="33"/>
      <c r="K203" s="33"/>
      <c r="L203" s="33"/>
      <c r="M203" s="33"/>
    </row>
    <row r="204" spans="6:13" x14ac:dyDescent="0.2">
      <c r="F204" s="33"/>
      <c r="G204" s="33"/>
      <c r="H204" s="33"/>
      <c r="I204" s="33"/>
      <c r="J204" s="33"/>
      <c r="K204" s="33"/>
      <c r="L204" s="33"/>
      <c r="M204" s="33"/>
    </row>
    <row r="205" spans="6:13" x14ac:dyDescent="0.2">
      <c r="F205" s="33"/>
      <c r="G205" s="33"/>
      <c r="H205" s="33"/>
      <c r="I205" s="33"/>
      <c r="J205" s="33"/>
      <c r="K205" s="33"/>
      <c r="L205" s="33"/>
      <c r="M205" s="33"/>
    </row>
    <row r="206" spans="6:13" x14ac:dyDescent="0.2">
      <c r="F206" s="33"/>
      <c r="G206" s="33"/>
      <c r="H206" s="33"/>
      <c r="I206" s="33"/>
      <c r="J206" s="33"/>
      <c r="K206" s="33"/>
      <c r="L206" s="33"/>
      <c r="M206" s="33"/>
    </row>
    <row r="207" spans="6:13" x14ac:dyDescent="0.2">
      <c r="F207" s="33"/>
      <c r="G207" s="33"/>
      <c r="H207" s="33"/>
      <c r="I207" s="33"/>
      <c r="J207" s="33"/>
      <c r="K207" s="33"/>
      <c r="L207" s="33"/>
      <c r="M207" s="33"/>
    </row>
    <row r="208" spans="6:13" x14ac:dyDescent="0.2">
      <c r="F208" s="33"/>
      <c r="G208" s="33"/>
      <c r="H208" s="33"/>
      <c r="I208" s="33"/>
      <c r="J208" s="33"/>
      <c r="K208" s="33"/>
      <c r="L208" s="33"/>
      <c r="M208" s="33"/>
    </row>
    <row r="209" spans="6:13" x14ac:dyDescent="0.2">
      <c r="F209" s="33"/>
      <c r="G209" s="33"/>
      <c r="H209" s="33"/>
      <c r="I209" s="33"/>
      <c r="J209" s="33"/>
      <c r="K209" s="33"/>
      <c r="L209" s="33"/>
      <c r="M209" s="33"/>
    </row>
    <row r="210" spans="6:13" x14ac:dyDescent="0.2">
      <c r="F210" s="33"/>
      <c r="G210" s="33"/>
      <c r="H210" s="33"/>
      <c r="I210" s="33"/>
      <c r="J210" s="33"/>
      <c r="K210" s="33"/>
      <c r="L210" s="33"/>
      <c r="M210" s="33"/>
    </row>
    <row r="211" spans="6:13" x14ac:dyDescent="0.2">
      <c r="F211" s="33"/>
      <c r="G211" s="33"/>
      <c r="H211" s="33"/>
      <c r="I211" s="33"/>
      <c r="J211" s="33"/>
      <c r="K211" s="33"/>
      <c r="L211" s="33"/>
      <c r="M211" s="33"/>
    </row>
    <row r="212" spans="6:13" x14ac:dyDescent="0.2">
      <c r="F212" s="33"/>
      <c r="G212" s="33"/>
      <c r="H212" s="33"/>
      <c r="I212" s="33"/>
      <c r="J212" s="33"/>
      <c r="K212" s="33"/>
      <c r="L212" s="33"/>
      <c r="M212" s="33"/>
    </row>
    <row r="213" spans="6:13" x14ac:dyDescent="0.2">
      <c r="F213" s="33"/>
      <c r="G213" s="33"/>
      <c r="H213" s="33"/>
      <c r="I213" s="33"/>
      <c r="J213" s="33"/>
      <c r="K213" s="33"/>
      <c r="L213" s="33"/>
      <c r="M213" s="33"/>
    </row>
    <row r="214" spans="6:13" x14ac:dyDescent="0.2">
      <c r="F214" s="33"/>
      <c r="G214" s="33"/>
      <c r="H214" s="33"/>
      <c r="I214" s="33"/>
      <c r="J214" s="33"/>
      <c r="K214" s="33"/>
      <c r="L214" s="33"/>
      <c r="M214" s="33"/>
    </row>
    <row r="215" spans="6:13" x14ac:dyDescent="0.2">
      <c r="F215" s="33"/>
      <c r="G215" s="33"/>
      <c r="H215" s="33"/>
      <c r="I215" s="33"/>
      <c r="J215" s="33"/>
      <c r="K215" s="33"/>
      <c r="L215" s="33"/>
      <c r="M215" s="33"/>
    </row>
  </sheetData>
  <mergeCells count="33">
    <mergeCell ref="E1:G1"/>
    <mergeCell ref="E2:G2"/>
    <mergeCell ref="C3:G3"/>
    <mergeCell ref="C4:G5"/>
    <mergeCell ref="A7:G8"/>
    <mergeCell ref="F10:G10"/>
    <mergeCell ref="A11:C12"/>
    <mergeCell ref="D11:D12"/>
    <mergeCell ref="E11:E12"/>
    <mergeCell ref="F11:F12"/>
    <mergeCell ref="G11:I1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33:C33"/>
    <mergeCell ref="A34:C34"/>
    <mergeCell ref="A23:C23"/>
    <mergeCell ref="A24:C24"/>
    <mergeCell ref="A25:C25"/>
    <mergeCell ref="A32:C32"/>
    <mergeCell ref="A26:C26"/>
    <mergeCell ref="A27:C27"/>
    <mergeCell ref="A28:C28"/>
    <mergeCell ref="A29:C29"/>
    <mergeCell ref="A30:C30"/>
    <mergeCell ref="A31:C3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IntelUser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Регина</dc:creator>
  <cp:lastModifiedBy>Мечетлино</cp:lastModifiedBy>
  <cp:lastPrinted>2022-11-10T06:49:09Z</cp:lastPrinted>
  <dcterms:created xsi:type="dcterms:W3CDTF">2008-11-19T11:23:38Z</dcterms:created>
  <dcterms:modified xsi:type="dcterms:W3CDTF">2022-11-16T10:28:53Z</dcterms:modified>
</cp:coreProperties>
</file>